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45" yWindow="0" windowWidth="24240" windowHeight="51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16" i="7" l="1"/>
  <c r="E14" i="7"/>
  <c r="E12" i="7"/>
  <c r="E13" i="7"/>
  <c r="E11" i="7"/>
  <c r="E10" i="7"/>
  <c r="E8" i="7"/>
  <c r="E7" i="7"/>
  <c r="E6" i="7"/>
  <c r="E5" i="7"/>
  <c r="E4" i="7"/>
  <c r="J7" i="37"/>
  <c r="C9" i="4" l="1"/>
  <c r="D13" i="11"/>
  <c r="I13" i="11"/>
  <c r="I12" i="11"/>
  <c r="D261" i="29" l="1"/>
  <c r="D260" i="29"/>
  <c r="D258" i="29"/>
  <c r="D228" i="29"/>
  <c r="C124"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D7733" i="106" s="1"/>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E34" i="108" s="1"/>
  <c r="K69" i="29"/>
  <c r="B1136" i="106" s="1"/>
  <c r="D1136" i="106" s="1"/>
  <c r="K70" i="29"/>
  <c r="B1137" i="106"/>
  <c r="D1137" i="106" s="1"/>
  <c r="D1138" i="106"/>
  <c r="K71" i="29"/>
  <c r="B1139" i="106" s="1"/>
  <c r="D1139" i="106" s="1"/>
  <c r="D1140" i="106"/>
  <c r="K73" i="29"/>
  <c r="B1142" i="106" s="1"/>
  <c r="D1142" i="106" s="1"/>
  <c r="K78" i="29"/>
  <c r="K79" i="29"/>
  <c r="K80" i="29"/>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39" i="29"/>
  <c r="K340" i="29"/>
  <c r="B3671" i="106" s="1"/>
  <c r="D3671" i="106" s="1"/>
  <c r="K343" i="29"/>
  <c r="B3673" i="106" s="1"/>
  <c r="D3673" i="106" s="1"/>
  <c r="K347" i="29"/>
  <c r="B3675" i="106" s="1"/>
  <c r="D3675" i="106" s="1"/>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F28" i="108"/>
  <c r="F31" i="108"/>
  <c r="F36" i="108"/>
  <c r="F37" i="108"/>
  <c r="G28" i="108"/>
  <c r="G29" i="108"/>
  <c r="E30" i="108"/>
  <c r="G30" i="108"/>
  <c r="D31" i="108"/>
  <c r="D36" i="108"/>
  <c r="D37" i="108"/>
  <c r="E31" i="108"/>
  <c r="G31" i="108"/>
  <c r="E33" i="108"/>
  <c r="G33"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F46" i="34"/>
  <c r="C47" i="34"/>
  <c r="D47" i="34"/>
  <c r="C48" i="34"/>
  <c r="D48" i="34"/>
  <c r="C49" i="34"/>
  <c r="D49" i="34"/>
  <c r="F49" i="34"/>
  <c r="C50" i="34"/>
  <c r="D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D109" i="5" s="1"/>
  <c r="B5356" i="106" s="1"/>
  <c r="D5356" i="106" s="1"/>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B4396" i="106"/>
  <c r="D4396" i="106" s="1"/>
  <c r="F191" i="5"/>
  <c r="F127" i="34" s="1"/>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F130" i="34"/>
  <c r="F110" i="34"/>
  <c r="B5752" i="106"/>
  <c r="D5752" i="106" s="1"/>
  <c r="C172" i="5"/>
  <c r="B5214" i="106" s="1"/>
  <c r="D5214" i="106" s="1"/>
  <c r="H109" i="5"/>
  <c r="B6025" i="106" s="1"/>
  <c r="D6025" i="106" s="1"/>
  <c r="H4" i="4"/>
  <c r="B2655" i="106" s="1"/>
  <c r="D2655" i="106" s="1"/>
  <c r="D17" i="7"/>
  <c r="B4104" i="106" s="1"/>
  <c r="D4104" i="106" s="1"/>
  <c r="D12" i="7"/>
  <c r="B1769" i="106" s="1"/>
  <c r="D1769" i="106" s="1"/>
  <c r="D11" i="7"/>
  <c r="B1768" i="106" s="1"/>
  <c r="D1768" i="106" s="1"/>
  <c r="B7760" i="106"/>
  <c r="D7760" i="106" s="1"/>
  <c r="G173" i="5" l="1"/>
  <c r="B5778" i="106" s="1"/>
  <c r="D5778" i="106" s="1"/>
  <c r="B5770" i="106"/>
  <c r="D5770" i="106" s="1"/>
  <c r="E190" i="29"/>
  <c r="B2823" i="106"/>
  <c r="D2823" i="106" s="1"/>
  <c r="D7" i="7"/>
  <c r="B1763" i="106" s="1"/>
  <c r="D1763" i="106" s="1"/>
  <c r="F126" i="34"/>
  <c r="B7041" i="106"/>
  <c r="D7041" i="106" s="1"/>
  <c r="F15" i="145"/>
  <c r="F19" i="145" s="1"/>
  <c r="B1274" i="106"/>
  <c r="D1274" i="106" s="1"/>
  <c r="K274" i="5"/>
  <c r="D15" i="7"/>
  <c r="B1772" i="106" s="1"/>
  <c r="D1772" i="106" s="1"/>
  <c r="B1746" i="106"/>
  <c r="D1746" i="106" s="1"/>
  <c r="L5" i="11"/>
  <c r="B2056" i="106" s="1"/>
  <c r="D2056" i="106" s="1"/>
  <c r="G5" i="4"/>
  <c r="B3409" i="106" s="1"/>
  <c r="D3409" i="106" s="1"/>
  <c r="F135" i="34"/>
  <c r="F50" i="34"/>
  <c r="F44" i="34"/>
  <c r="F35" i="34"/>
  <c r="E28" i="108"/>
  <c r="C331" i="29"/>
  <c r="B7216" i="106" s="1"/>
  <c r="D7216" i="106" s="1"/>
  <c r="K173" i="5"/>
  <c r="K6" i="4" s="1"/>
  <c r="B3570" i="106" s="1"/>
  <c r="D3570" i="106" s="1"/>
  <c r="B3670" i="106"/>
  <c r="D3670" i="106" s="1"/>
  <c r="K341" i="29"/>
  <c r="K13" i="4" s="1"/>
  <c r="B3572" i="106" s="1"/>
  <c r="D3572" i="106" s="1"/>
  <c r="B3252" i="106"/>
  <c r="D3252" i="106" s="1"/>
  <c r="F77" i="4"/>
  <c r="B3255" i="106" s="1"/>
  <c r="D3255" i="106" s="1"/>
  <c r="H352" i="29"/>
  <c r="B7242" i="106" s="1"/>
  <c r="D7242" i="106" s="1"/>
  <c r="K41" i="3"/>
  <c r="F21" i="8"/>
  <c r="K162" i="29"/>
  <c r="C129" i="29"/>
  <c r="F19" i="7"/>
  <c r="F105" i="34"/>
  <c r="H173" i="5"/>
  <c r="B5847" i="106"/>
  <c r="D5847" i="106" s="1"/>
  <c r="F129" i="34"/>
  <c r="I173" i="5"/>
  <c r="B4216" i="106" s="1"/>
  <c r="D4216" i="106" s="1"/>
  <c r="F172" i="5"/>
  <c r="B5644" i="106" s="1"/>
  <c r="D5644" i="106" s="1"/>
  <c r="E109" i="5"/>
  <c r="E4" i="4" s="1"/>
  <c r="B2630" i="106" s="1"/>
  <c r="D2630" i="106" s="1"/>
  <c r="L354" i="29"/>
  <c r="J331" i="29"/>
  <c r="B7223" i="106" s="1"/>
  <c r="D7223" i="106" s="1"/>
  <c r="G331" i="29"/>
  <c r="B7220" i="106" s="1"/>
  <c r="D7220" i="106" s="1"/>
  <c r="B6191" i="106"/>
  <c r="D6191" i="106" s="1"/>
  <c r="J41" i="3"/>
  <c r="D57" i="36" s="1"/>
  <c r="J77" i="4"/>
  <c r="B6262" i="106" s="1"/>
  <c r="D6262" i="106" s="1"/>
  <c r="H341" i="29"/>
  <c r="B3656" i="106" s="1"/>
  <c r="D3656" i="106" s="1"/>
  <c r="K76" i="4"/>
  <c r="B3586" i="106" s="1"/>
  <c r="D3586" i="106" s="1"/>
  <c r="K278" i="29"/>
  <c r="H288" i="29"/>
  <c r="B1454" i="106" s="1"/>
  <c r="D1454" i="106" s="1"/>
  <c r="H166" i="29"/>
  <c r="E168" i="29"/>
  <c r="B1309" i="106" s="1"/>
  <c r="D1309" i="106" s="1"/>
  <c r="L13" i="11"/>
  <c r="B2060" i="106" s="1"/>
  <c r="D2060" i="106" s="1"/>
  <c r="L331" i="29"/>
  <c r="D37" i="36"/>
  <c r="H29" i="118"/>
  <c r="K28" i="118" s="1"/>
  <c r="O27" i="118" s="1"/>
  <c r="O29" i="118" s="1"/>
  <c r="D11" i="37"/>
  <c r="E29" i="108"/>
  <c r="F65" i="34"/>
  <c r="K178" i="29"/>
  <c r="F13" i="4" s="1"/>
  <c r="B2596" i="106" s="1"/>
  <c r="D2596" i="106" s="1"/>
  <c r="K84" i="29"/>
  <c r="E102" i="29"/>
  <c r="B2790" i="106" s="1"/>
  <c r="D2790" i="106" s="1"/>
  <c r="G109" i="5"/>
  <c r="D4" i="4"/>
  <c r="B2564" i="106" s="1"/>
  <c r="D2564" i="106" s="1"/>
  <c r="C173" i="5"/>
  <c r="B5223" i="106" s="1"/>
  <c r="D5223" i="106" s="1"/>
  <c r="C109" i="5"/>
  <c r="B5121" i="106" s="1"/>
  <c r="D5121" i="106" s="1"/>
  <c r="B5066" i="106"/>
  <c r="D5066"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3568" i="106" l="1"/>
  <c r="D3568" i="106" s="1"/>
  <c r="D58" i="36"/>
  <c r="G15" i="145"/>
  <c r="B1879" i="106"/>
  <c r="D1879" i="106" s="1"/>
  <c r="H22" i="37"/>
  <c r="K102" i="29"/>
  <c r="B3724" i="106"/>
  <c r="D3724" i="106" s="1"/>
  <c r="F73" i="34"/>
  <c r="G15" i="4"/>
  <c r="B6032" i="106" s="1"/>
  <c r="D6032" i="106" s="1"/>
  <c r="B5906" i="106"/>
  <c r="D5906" i="106" s="1"/>
  <c r="H6" i="4"/>
  <c r="H354" i="29"/>
  <c r="B3660" i="106" s="1"/>
  <c r="D3660" i="106" s="1"/>
  <c r="F173" i="5"/>
  <c r="L16" i="11"/>
  <c r="B2061" i="106" s="1"/>
  <c r="D2061" i="106" s="1"/>
  <c r="B2031" i="106"/>
  <c r="D2031" i="106" s="1"/>
  <c r="C114" i="29"/>
  <c r="B757" i="106" s="1"/>
  <c r="D757" i="106" s="1"/>
  <c r="B6024" i="106"/>
  <c r="D6024" i="106" s="1"/>
  <c r="G4" i="4"/>
  <c r="B2603" i="106" s="1"/>
  <c r="D2603" i="106" s="1"/>
  <c r="D19" i="7"/>
  <c r="B1775" i="106" s="1"/>
  <c r="D1775"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19" i="171" s="1"/>
  <c r="D32" i="171" s="1"/>
  <c r="D49" i="171" s="1"/>
  <c r="D275" i="5"/>
  <c r="B5507" i="106"/>
  <c r="D5507" i="106" s="1"/>
  <c r="B7298" i="106"/>
  <c r="C35" i="131"/>
  <c r="B7299" i="106" s="1"/>
  <c r="K114" i="29" l="1"/>
  <c r="F8" i="34" s="1"/>
  <c r="B5653" i="106"/>
  <c r="D5653" i="106" s="1"/>
  <c r="F275" i="5"/>
  <c r="B5720" i="106" s="1"/>
  <c r="D5720" i="106" s="1"/>
  <c r="F6" i="4"/>
  <c r="B2656" i="106"/>
  <c r="D2656" i="106" s="1"/>
  <c r="H8" i="4"/>
  <c r="J17" i="4"/>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B2593" i="106"/>
  <c r="D2593" i="106" s="1"/>
  <c r="F8" i="4"/>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H13" i="118" l="1"/>
  <c r="D6" i="146"/>
  <c r="B2595" i="106"/>
  <c r="D2595" i="106" s="1"/>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<sst xmlns="http://schemas.openxmlformats.org/spreadsheetml/2006/main" count="5031" uniqueCount="2121">
  <si>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</si>
  <si>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</si>
  <si>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</si>
  <si>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</si>
  <si>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</si>
  <si>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</si>
  <si>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</si>
  <si>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</si>
  <si>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</si>
  <si>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</si>
  <si>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</si>
  <si>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</si>
  <si>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</si>
  <si>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</si>
  <si>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</si>
  <si>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</si>
  <si>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</si>
  <si>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</si>
  <si>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</si>
  <si>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</si>
  <si>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</si>
  <si>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</si>
  <si>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</si>
  <si>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</si>
  <si>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</si>
  <si>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</si>
  <si>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</si>
  <si>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</si>
  <si>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</si>
  <si>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</si>
  <si>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</si>
  <si>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</si>
  <si>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</si>
  <si>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</si>
  <si>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</si>
  <si>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</si>
  <si>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</si>
  <si>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</si>
  <si>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</si>
  <si>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</si>
  <si>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</si>
  <si>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</si>
  <si>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</si>
  <si>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</si>
  <si>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</si>
  <si>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</si>
  <si>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</si>
  <si>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</si>
  <si>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</si>
  <si>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</si>
  <si>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</si>
  <si>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</si>
  <si>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</si>
  <si>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</si>
  <si>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</si>
  <si>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</si>
  <si>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</si>
  <si>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</si>
  <si>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</si>
  <si>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</si>
  <si>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</si>
  <si>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</si>
  <si>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</si>
  <si>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</si>
  <si>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</si>
  <si>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</si>
  <si>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</si>
  <si>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</si>
  <si>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</si>
  <si>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</si>
  <si>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</si>
  <si>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</si>
  <si>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</si>
  <si>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</si>
  <si>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</si>
  <si>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</si>
  <si>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</si>
  <si>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</si>
  <si>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</si>
  <si>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</si>
  <si>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</si>
  <si>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</si>
  <si>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</si>
  <si>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</si>
  <si>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</si>
  <si>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</si>
  <si>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</si>
  <si>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</si>
  <si>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</si>
  <si>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</si>
  <si>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</si>
  <si>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</si>
  <si>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</si>
  <si>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</si>
  <si>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</si>
  <si>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</si>
  <si>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</si>
  <si>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</si>
  <si>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</si>
  <si>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</si>
  <si>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</si>
  <si>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</si>
  <si>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</si>
  <si>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</si>
  <si>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</si>
  <si>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</si>
  <si>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</si>
  <si>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</si>
  <si>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</si>
  <si>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</si>
  <si>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</si>
  <si>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</si>
  <si>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</si>
  <si>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</si>
  <si>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</si>
  <si>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</si>
  <si>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</si>
  <si>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</si>
  <si>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</si>
  <si>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</si>
  <si>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</si>
  <si>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</si>
  <si>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</si>
  <si>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</si>
  <si>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</si>
  <si>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</si>
  <si>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</si>
  <si>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</si>
  <si>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</si>
  <si>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</si>
  <si>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</si>
  <si>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</si>
  <si>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</si>
  <si>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</si>
  <si>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</si>
  <si>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</si>
  <si>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</si>
  <si>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</si>
  <si>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</si>
  <si>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</si>
  <si>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</si>
  <si>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</si>
  <si>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</si>
  <si>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</si>
  <si>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</si>
  <si>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</si>
  <si>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</si>
  <si>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</si>
  <si>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</si>
  <si>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</si>
  <si>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</si>
  <si>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</si>
  <si>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</si>
  <si>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</si>
  <si>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</si>
  <si>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</si>
  <si>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</si>
  <si>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</si>
  <si>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</si>
  <si>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</si>
  <si>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</si>
  <si>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</si>
  <si>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</si>
  <si>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</si>
  <si>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</si>
  <si>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</si>
  <si>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</si>
  <si>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</si>
  <si>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</si>
  <si>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</si>
  <si>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</si>
  <si>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</si>
  <si>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</si>
  <si>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</si>
  <si>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</si>
  <si>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</si>
  <si>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</si>
  <si>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</si>
  <si>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</si>
  <si>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</si>
  <si>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</si>
  <si>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</si>
  <si>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</si>
  <si>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</si>
  <si>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</si>
  <si>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</si>
  <si>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</si>
  <si>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</si>
  <si>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</si>
  <si>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</si>
  <si>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</si>
  <si>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</si>
  <si>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</si>
  <si>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</si>
  <si>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</si>
  <si>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</si>
  <si>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</si>
  <si>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</si>
  <si>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</si>
  <si>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</si>
  <si>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</si>
  <si>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</si>
  <si>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</si>
  <si>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</si>
  <si>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</si>
  <si>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</si>
  <si>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</si>
  <si>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</si>
  <si>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</si>
  <si>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</si>
  <si>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</si>
  <si>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</si>
  <si>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</si>
  <si>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</si>
  <si>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</si>
  <si>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</si>
  <si>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</si>
  <si>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</si>
  <si>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</si>
  <si>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</si>
  <si>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</si>
  <si>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</si>
  <si>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</si>
  <si>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</si>
  <si>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</si>
  <si>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</si>
  <si>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</si>
  <si>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</si>
  <si>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</si>
  <si>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</si>
  <si>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</si>
  <si>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</si>
  <si>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</si>
  <si>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</si>
  <si>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</si>
  <si>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</si>
  <si>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</si>
  <si>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</si>
  <si>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</si>
  <si>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</si>
  <si>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</si>
  <si>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</si>
  <si>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</si>
  <si>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</si>
  <si>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</si>
  <si>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</si>
  <si>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</si>
  <si>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</si>
  <si>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</si>
  <si>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</si>
  <si>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</si>
  <si>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</si>
  <si>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</si>
  <si>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</si>
  <si>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</si>
  <si>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</si>
  <si>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</si>
  <si>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</si>
  <si>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</si>
  <si>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</si>
  <si>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</si>
  <si>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</si>
  <si>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</si>
  <si>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</si>
  <si>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</si>
  <si>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</si>
  <si>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</si>
  <si>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</si>
  <si>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</si>
  <si>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</si>
  <si>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</si>
  <si>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</si>
  <si>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</si>
  <si>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</si>
  <si>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</si>
  <si>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</si>
  <si>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</si>
  <si>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</si>
  <si>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</si>
  <si>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</si>
  <si>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</si>
  <si>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</si>
  <si>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</si>
  <si>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</si>
  <si>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</si>
  <si>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</si>
  <si>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</si>
  <si>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</si>
  <si>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</si>
  <si>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</si>
  <si>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</si>
  <si>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</si>
  <si>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</si>
  <si>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</si>
  <si>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</si>
  <si>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</si>
  <si>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</si>
  <si>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</si>
  <si>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</si>
  <si>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</si>
  <si>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</si>
  <si>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</si>
  <si>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</si>
  <si>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</si>
  <si>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</si>
  <si>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</si>
  <si>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</si>
  <si>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</si>
  <si>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</si>
  <si>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</si>
  <si>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</si>
  <si>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</si>
  <si>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</si>
  <si>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</si>
  <si>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</si>
  <si>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</si>
  <si>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</si>
  <si>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</si>
  <si>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</si>
  <si>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</si>
  <si>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</si>
  <si>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</si>
  <si>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</si>
  <si>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</si>
  <si>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</si>
  <si>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</si>
  <si>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</si>
  <si>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</si>
  <si>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</si>
  <si>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</si>
  <si>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</si>
  <si>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</si>
  <si>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</si>
  <si>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</si>
  <si>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</si>
  <si>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</si>
  <si>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</si>
  <si>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</si>
  <si>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</si>
  <si>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</si>
  <si>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</si>
  <si>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</si>
  <si>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</si>
  <si>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</si>
  <si>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</si>
  <si>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</si>
  <si>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</si>
  <si>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</si>
  <si>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</si>
  <si>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</si>
  <si>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</si>
  <si>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</si>
  <si>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</si>
  <si>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</si>
  <si>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</si>
  <si>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</si>
  <si>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</si>
  <si>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</si>
  <si>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</si>
  <si>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</si>
  <si>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</si>
  <si>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</si>
  <si>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</si>
  <si>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</si>
  <si>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</si>
  <si>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</si>
  <si>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</si>
  <si>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</si>
  <si>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</si>
  <si>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</si>
  <si>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</si>
  <si>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</si>
  <si>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</si>
  <si>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</si>
  <si>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</si>
  <si>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</si>
  <si>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</si>
  <si>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</si>
  <si>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</si>
  <si>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</si>
  <si>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</si>
  <si>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</si>
  <si>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</si>
  <si>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</si>
  <si>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</si>
  <si>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</si>
  <si>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</si>
  <si>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</si>
  <si>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</si>
  <si>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</si>
  <si>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</si>
  <si>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</si>
  <si>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</si>
  <si>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</si>
  <si>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</si>
  <si>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</si>
  <si>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</si>
  <si>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</si>
  <si>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</si>
  <si>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</si>
  <si>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</si>
  <si>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</si>
  <si>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</si>
  <si>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</si>
  <si>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</si>
  <si>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</si>
  <si>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</si>
  <si>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</si>
  <si>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</si>
  <si>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</si>
  <si>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</si>
  <si>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</si>
  <si>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</si>
  <si>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</si>
  <si>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</si>
  <si>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</si>
  <si>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</si>
  <si>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</si>
  <si>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</si>
  <si>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</si>
  <si>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</si>
  <si>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</si>
  <si>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</si>
  <si>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</si>
  <si>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</si>
  <si>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</si>
  <si>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</si>
  <si>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</si>
  <si>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</si>
  <si>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</si>
  <si>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</si>
  <si>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</si>
  <si>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</si>
  <si>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</si>
  <si>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</si>
  <si>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</si>
  <si>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</si>
  <si>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</si>
  <si>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</si>
  <si>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</si>
  <si>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</si>
  <si>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</si>
  <si>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</si>
  <si>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</si>
  <si>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</si>
  <si>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</si>
  <si>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</si>
  <si>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</si>
  <si>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</si>
  <si>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</si>
  <si>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</si>
  <si>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</si>
  <si>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</si>
  <si>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</si>
  <si>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</si>
  <si>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</si>
  <si>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</si>
  <si>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</si>
  <si>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</si>
  <si>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</si>
  <si>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</si>
  <si>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</si>
  <si>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</si>
  <si>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</si>
  <si>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</si>
  <si>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</si>
  <si>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</si>
  <si>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</si>
  <si>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</si>
  <si>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</si>
  <si>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</si>
  <si>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</si>
  <si>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</si>
  <si>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</si>
  <si>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</si>
  <si>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</si>
  <si>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</si>
  <si>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</si>
  <si>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</si>
  <si>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</si>
  <si>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</si>
  <si>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</si>
  <si>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</si>
  <si>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</si>
  <si>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</si>
  <si>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</si>
  <si>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</si>
  <si>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</si>
  <si>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</si>
  <si>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</si>
  <si>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</si>
  <si>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</si>
  <si>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</si>
  <si>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</si>
  <si>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</si>
  <si>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</si>
  <si>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</si>
  <si>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</si>
  <si>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</si>
  <si>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</si>
  <si>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</si>
  <si>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</si>
  <si>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</si>
  <si>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</si>
  <si>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</si>
  <si>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</si>
  <si>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</si>
  <si>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</si>
  <si>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</si>
  <si>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</si>
  <si>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</si>
  <si>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</si>
  <si>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</si>
  <si>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</si>
  <si>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</si>
  <si>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</si>
  <si>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</si>
  <si>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</si>
  <si>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</si>
  <si>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</si>
  <si>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</si>
  <si>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</si>
  <si>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</si>
  <si>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</si>
  <si>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</si>
  <si>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</si>
  <si>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</si>
  <si>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</si>
  <si>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</si>
  <si>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</si>
  <si>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</si>
  <si>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</si>
  <si>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</si>
  <si>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</si>
  <si>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</si>
  <si>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</si>
  <si>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</si>
  <si>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</si>
  <si>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</si>
  <si>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</si>
  <si>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</si>
  <si>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</si>
  <si>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</si>
  <si>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</si>
  <si>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</si>
  <si>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</si>
  <si>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</si>
  <si>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</si>
  <si>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</si>
  <si>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</si>
  <si>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</si>
  <si>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</si>
  <si>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</si>
  <si>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</si>
  <si>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</si>
  <si>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</si>
  <si>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</si>
  <si>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</si>
  <si>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</si>
  <si>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</si>
  <si>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</si>
  <si>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</si>
  <si>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</si>
  <si>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</si>
  <si>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</si>
  <si>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</si>
  <si>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</si>
  <si>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</si>
  <si>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</si>
  <si>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</si>
  <si>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</si>
  <si>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</si>
  <si>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</si>
  <si>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</si>
  <si>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</si>
  <si>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</si>
  <si>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</si>
  <si>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</si>
  <si>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</si>
  <si>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</si>
  <si>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</si>
  <si>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</si>
  <si>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</si>
  <si>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</si>
  <si>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</si>
  <si>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</si>
  <si>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</si>
  <si>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</si>
  <si>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</si>
  <si>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</si>
  <si>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</si>
  <si>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</si>
  <si>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</si>
  <si>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</si>
  <si>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</si>
  <si>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</si>
  <si>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</si>
  <si>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</si>
  <si>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</si>
  <si>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</si>
  <si>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</si>
  <si>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</si>
  <si>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</si>
  <si>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</si>
  <si>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</si>
  <si>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</si>
  <si>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</si>
  <si>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</si>
  <si>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</si>
  <si>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</si>
  <si>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</si>
  <si>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</si>
  <si>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</si>
  <si>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</si>
  <si>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</si>
  <si>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</si>
  <si>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</si>
  <si>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</si>
  <si>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</si>
  <si>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</si>
  <si>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</si>
  <si>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</si>
  <si>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</si>
  <si>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</si>
  <si>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</si>
  <si>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</si>
  <si>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</si>
  <si>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</si>
  <si>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</si>
  <si>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</si>
  <si>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</si>
  <si>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</si>
  <si>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</si>
  <si>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</si>
  <si>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</si>
  <si>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</si>
  <si>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</si>
  <si>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</si>
  <si>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</si>
  <si>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</si>
  <si>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</si>
  <si>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</si>
  <si>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</si>
  <si>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</si>
  <si>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</si>
  <si>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</si>
  <si>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</si>
  <si>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</si>
  <si>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</si>
  <si>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</si>
  <si>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</si>
  <si>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</si>
  <si>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</si>
  <si>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</si>
  <si>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</si>
  <si>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</si>
  <si>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</si>
  <si>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</si>
  <si>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</si>
  <si>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</si>
  <si>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</si>
  <si>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</si>
  <si>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</si>
  <si>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</si>
  <si>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</si>
  <si>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</si>
  <si>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</si>
  <si>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</si>
  <si>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</si>
  <si>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</si>
  <si>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</si>
  <si>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</si>
  <si>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</si>
  <si>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</si>
  <si>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</si>
  <si>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</si>
  <si>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</si>
  <si>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</si>
  <si>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</si>
  <si>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</si>
  <si>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</si>
  <si>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</si>
  <si>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</si>
  <si>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</si>
  <si>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</si>
  <si>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</si>
  <si>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</si>
  <si>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</si>
  <si>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</si>
  <si>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</si>
  <si>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</si>
  <si>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</si>
  <si>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</si>
  <si>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</si>
  <si>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</si>
  <si>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</si>
  <si>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</si>
  <si>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</si>
  <si>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</si>
  <si>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</si>
  <si>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</si>
  <si>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</si>
  <si>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</si>
  <si>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</si>
  <si>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</si>
  <si>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</si>
  <si>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</si>
  <si>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</si>
  <si>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</si>
  <si>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</si>
  <si>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</si>
  <si>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</si>
  <si>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</si>
  <si>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</si>
  <si>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</si>
  <si>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</si>
  <si>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</si>
  <si>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</si>
  <si>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</si>
  <si>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</si>
  <si>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</si>
  <si>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</si>
  <si>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</si>
  <si>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</si>
  <si>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</si>
  <si>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</si>
  <si>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</si>
  <si>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</si>
  <si>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</si>
  <si>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</si>
  <si>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</si>
  <si>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</si>
  <si>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</si>
  <si>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</si>
  <si>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</si>
  <si>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</si>
  <si>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</si>
  <si>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</si>
  <si>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</si>
  <si>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</si>
  <si>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</si>
  <si>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</si>
  <si>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</si>
  <si>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</si>
  <si>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</si>
  <si>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</si>
  <si>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</si>
  <si>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</si>
  <si>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</si>
  <si>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</si>
  <si>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</si>
  <si>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</si>
  <si>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</si>
  <si>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</si>
  <si>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</si>
  <si>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</si>
  <si>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</si>
  <si>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</si>
  <si>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</si>
  <si>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</si>
  <si>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</si>
  <si>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</si>
  <si>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</si>
  <si>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</si>
  <si>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</si>
  <si>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</si>
  <si>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</si>
  <si>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</si>
  <si>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</si>
  <si>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</si>
  <si>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</si>
  <si>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</si>
  <si>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</si>
  <si>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</si>
  <si>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</si>
  <si>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</si>
  <si>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</si>
  <si>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</si>
  <si>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</si>
  <si>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</si>
  <si>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</si>
  <si>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</si>
  <si>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</si>
  <si>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</si>
  <si>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</si>
  <si>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</si>
  <si>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</si>
  <si>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</si>
  <si>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</si>
  <si>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</si>
  <si>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</si>
  <si>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</si>
  <si>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</si>
  <si>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</si>
  <si>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</si>
  <si>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</si>
  <si>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</si>
  <si>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</si>
  <si>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</si>
  <si>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</si>
  <si>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</si>
  <si>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</si>
  <si>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</si>
  <si>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</si>
  <si>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</si>
  <si>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</si>
  <si>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</si>
  <si>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</si>
  <si>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</si>
  <si>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</si>
  <si>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</si>
  <si>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</si>
  <si>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</si>
  <si>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</si>
  <si>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</si>
  <si>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</si>
  <si>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</si>
  <si>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</si>
  <si>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</si>
  <si>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</si>
  <si>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</si>
  <si>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</si>
  <si>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</si>
  <si>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</si>
  <si>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</si>
  <si>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</si>
  <si>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</si>
  <si>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</si>
  <si>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</si>
  <si>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</si>
  <si>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</si>
  <si>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</si>
  <si>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</si>
  <si>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</si>
  <si>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</si>
  <si>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</si>
  <si>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</si>
  <si>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</si>
  <si>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</si>
  <si>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</si>
  <si>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</si>
  <si>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</si>
  <si>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</si>
  <si>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</si>
  <si>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</si>
  <si>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</si>
  <si>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</si>
  <si>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</si>
  <si>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</si>
  <si>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</si>
  <si>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</si>
  <si>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</si>
  <si>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</si>
  <si>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</si>
  <si>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</si>
  <si>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</si>
  <si>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</si>
  <si>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</si>
  <si>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</si>
  <si>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</si>
  <si>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</si>
  <si>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</si>
  <si>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</si>
  <si>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</si>
  <si>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</si>
  <si>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</si>
  <si>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</si>
  <si>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</si>
  <si>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</si>
  <si>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</si>
  <si>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</si>
  <si>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</si>
  <si>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</si>
  <si>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</si>
  <si>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</si>
  <si>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</si>
  <si>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</si>
  <si>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</si>
  <si>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</si>
  <si>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</si>
  <si>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</si>
  <si>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</si>
  <si>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</si>
  <si>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</si>
  <si>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</si>
  <si>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</si>
  <si>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</si>
  <si>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</si>
  <si>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</si>
  <si>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</si>
  <si>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</si>
  <si>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</si>
  <si>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</si>
  <si>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</si>
  <si>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</si>
  <si>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</si>
  <si>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</si>
  <si>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</si>
  <si>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</si>
  <si>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</si>
  <si>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</si>
  <si>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</si>
  <si>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</si>
  <si>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</si>
  <si>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</si>
  <si>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</si>
  <si>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</si>
  <si>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</si>
  <si>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</si>
  <si>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</si>
  <si>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</si>
  <si>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</si>
  <si>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</si>
  <si>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</si>
  <si>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</si>
  <si>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</si>
  <si>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</si>
  <si>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</si>
  <si>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</si>
  <si>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</si>
  <si>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</si>
  <si>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</si>
  <si>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</si>
  <si>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</si>
  <si>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</si>
  <si>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</si>
  <si>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</si>
  <si>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</si>
  <si>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</si>
  <si>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</si>
  <si>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</si>
  <si>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</si>
  <si>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</si>
  <si>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</si>
  <si>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</si>
  <si>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</si>
  <si>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</si>
  <si>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</si>
  <si>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</si>
  <si>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</si>
  <si>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</si>
  <si>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</si>
  <si>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</si>
  <si>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</si>
  <si>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</si>
  <si>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</si>
  <si>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</si>
  <si>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</si>
  <si>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</si>
  <si>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</si>
  <si>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</si>
  <si>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</si>
  <si>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</si>
  <si>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</si>
  <si>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</si>
  <si>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</si>
  <si>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</si>
  <si>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</si>
  <si>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</si>
  <si>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</si>
  <si>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</si>
  <si>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</si>
  <si>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</si>
  <si>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</si>
  <si>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</si>
  <si>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</si>
  <si>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</si>
  <si>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</si>
  <si>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</si>
  <si>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</si>
  <si>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</si>
  <si>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</si>
  <si>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</si>
  <si>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</si>
  <si>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</si>
  <si>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</si>
  <si>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</si>
  <si>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</si>
  <si>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</si>
  <si>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</si>
  <si>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</si>
  <si>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</si>
  <si>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</si>
  <si>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</si>
  <si>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</si>
  <si>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</si>
  <si>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</si>
  <si>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</si>
  <si>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</si>
  <si>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</si>
  <si>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</si>
  <si>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</si>
  <si>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</si>
  <si>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</si>
  <si>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</si>
  <si>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</si>
  <si>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</si>
  <si>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</si>
  <si>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</si>
  <si>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</si>
  <si>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</si>
  <si>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</si>
  <si>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</si>
  <si>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</si>
  <si>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</si>
  <si>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</si>
  <si>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</si>
  <si>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</si>
  <si>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</si>
  <si>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</si>
  <si>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</si>
  <si>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</si>
  <si>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</si>
  <si>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</si>
  <si>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</si>
  <si>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</si>
  <si>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</si>
  <si>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</si>
  <si>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</si>
  <si>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</si>
  <si>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</si>
  <si>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</si>
  <si>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</si>
  <si>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</si>
  <si>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</si>
  <si>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</si>
  <si>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</si>
  <si>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</si>
  <si>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</si>
  <si>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</si>
  <si>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</si>
  <si>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</si>
  <si>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</si>
  <si>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</si>
  <si>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</si>
  <si>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</si>
  <si>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</si>
  <si>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</si>
  <si>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</si>
  <si>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</si>
  <si>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</si>
  <si>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</si>
  <si>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</si>
  <si>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</si>
  <si>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</si>
  <si>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</si>
  <si>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</si>
  <si>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</si>
  <si>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</si>
  <si>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</si>
  <si>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</si>
  <si>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</si>
  <si>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</si>
  <si>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</si>
  <si>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</si>
  <si>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</si>
  <si>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</si>
  <si>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</si>
  <si>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</si>
  <si>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</si>
  <si>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</si>
  <si>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</si>
  <si>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</si>
  <si>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</si>
  <si>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</si>
  <si>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</si>
  <si>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</si>
  <si>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</si>
  <si>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</si>
  <si>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</si>
  <si>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</si>
  <si>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</si>
  <si>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</si>
  <si>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</si>
  <si>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</si>
  <si>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</si>
  <si>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</si>
  <si>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</si>
  <si>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</si>
  <si>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</si>
  <si>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</si>
  <si>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</si>
  <si>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</si>
  <si>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</si>
  <si>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</si>
  <si>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</si>
  <si>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</si>
  <si>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</si>
  <si>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</si>
  <si>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</si>
  <si>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</si>
  <si>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</si>
  <si>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</si>
  <si>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</si>
  <si>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</si>
  <si>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</si>
  <si>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</si>
  <si>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</si>
  <si>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</si>
  <si>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</si>
  <si>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</si>
  <si>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</si>
  <si>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</si>
  <si>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</si>
  <si>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</si>
  <si>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</si>
  <si>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</si>
  <si>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</si>
  <si>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</si>
  <si>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</si>
  <si>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</si>
  <si>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</si>
  <si>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</si>
  <si>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</si>
  <si>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</si>
  <si>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</si>
  <si>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</si>
  <si>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</si>
  <si>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</si>
  <si>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</si>
  <si>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</si>
  <si>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</si>
  <si>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</si>
  <si>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</si>
  <si>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</si>
  <si>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</si>
  <si>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</si>
  <si>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</si>
  <si>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</si>
  <si>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</si>
  <si>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</si>
  <si>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</si>
  <si>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</si>
  <si>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</si>
  <si>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</si>
  <si>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</si>
  <si>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</si>
  <si>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</si>
  <si>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</si>
  <si>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</si>
  <si>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</si>
  <si>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</si>
  <si>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</si>
  <si>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</si>
  <si>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</si>
  <si>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</si>
  <si>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</si>
  <si>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</si>
  <si>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</si>
  <si>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</si>
  <si>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</si>
  <si>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</si>
  <si>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</si>
  <si>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</si>
  <si>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</si>
  <si>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</si>
  <si>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</si>
  <si>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</si>
  <si>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</si>
  <si>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</si>
  <si>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</si>
  <si>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</si>
  <si>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</si>
  <si>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</si>
  <si>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</si>
  <si>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</si>
  <si>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</si>
  <si>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</si>
  <si>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</si>
  <si>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</si>
  <si>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</si>
  <si>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</si>
  <si>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</si>
  <si>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</si>
  <si>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</si>
  <si>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</si>
  <si>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</si>
  <si>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</si>
  <si>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</si>
  <si>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</si>
  <si>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</si>
  <si>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</si>
  <si>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</si>
  <si>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</si>
  <si>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</si>
  <si>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</si>
  <si>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</si>
  <si>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</si>
  <si>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</si>
  <si>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</si>
  <si>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</si>
  <si>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</si>
  <si>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</si>
  <si>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</si>
  <si>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</si>
  <si>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</si>
  <si>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</si>
  <si>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</si>
  <si>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</si>
  <si>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</si>
  <si>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</si>
  <si>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</si>
  <si>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</si>
  <si>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</si>
  <si>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</si>
  <si>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</si>
  <si>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</si>
  <si>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</si>
  <si>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</si>
  <si>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</si>
  <si>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</si>
  <si>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</si>
  <si>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</si>
  <si>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</si>
  <si>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</si>
  <si>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</si>
  <si>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</si>
  <si>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</si>
  <si>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</si>
  <si>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</si>
  <si>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</si>
  <si>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</si>
  <si>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</si>
  <si>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</si>
  <si>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</si>
  <si>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</si>
  <si>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</si>
  <si>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</si>
  <si>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</si>
  <si>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</si>
  <si>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</si>
  <si>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</si>
  <si>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</si>
  <si>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</si>
  <si>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</si>
  <si>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</si>
  <si>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</si>
  <si>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</si>
  <si>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</si>
  <si>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</si>
  <si>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</si>
  <si>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</si>
  <si>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</si>
  <si>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</si>
  <si>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</si>
  <si>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</si>
  <si>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</si>
  <si>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</si>
  <si>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</si>
  <si>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</si>
  <si>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</si>
  <si>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</si>
  <si>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</si>
  <si>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</si>
  <si>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</si>
  <si>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</si>
  <si>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</si>
  <si>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</si>
  <si>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</si>
  <si>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</si>
  <si>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</si>
  <si>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</si>
  <si>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</si>
  <si>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</si>
  <si>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</si>
  <si>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</si>
  <si>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</si>
  <si>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</si>
  <si>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</si>
  <si>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</si>
  <si>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</si>
  <si>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</si>
  <si>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</si>
  <si>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</si>
  <si>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</si>
  <si>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</si>
  <si>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</si>
  <si>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</si>
  <si>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</si>
  <si>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</si>
  <si>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</si>
  <si>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</si>
  <si>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</si>
  <si>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</si>
  <si>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</si>
  <si>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</si>
  <si>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</si>
  <si>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</si>
  <si>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</si>
  <si>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</si>
  <si>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</si>
  <si>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</si>
  <si>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</si>
  <si>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</si>
  <si>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</si>
  <si>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</si>
  <si>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</si>
  <si>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</si>
  <si>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</si>
  <si>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</si>
  <si>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</si>
  <si>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</si>
  <si>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</si>
  <si>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</si>
  <si>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</si>
  <si>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</si>
  <si>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</si>
  <si>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</si>
  <si>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</si>
  <si>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</si>
  <si>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</si>
  <si>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</si>
  <si>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</si>
  <si>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</si>
  <si>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</si>
  <si>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</si>
  <si>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</si>
  <si>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</si>
  <si>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</si>
  <si>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</si>
  <si>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</si>
  <si>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</si>
  <si>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</si>
  <si>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</si>
  <si>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</si>
  <si>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</si>
  <si>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</si>
  <si>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</si>
  <si>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</si>
  <si>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</si>
  <si>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</si>
  <si>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</si>
  <si>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</si>
  <si>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</si>
  <si>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</si>
  <si>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</si>
  <si>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</si>
  <si>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</si>
  <si>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</si>
  <si>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</si>
  <si>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</si>
  <si>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</si>
  <si>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</si>
  <si>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</si>
  <si>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</si>
  <si>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</si>
  <si>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</si>
  <si>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</si>
  <si>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</si>
  <si>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</si>
  <si>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</si>
  <si>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</si>
  <si>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</si>
  <si>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</si>
  <si>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</si>
  <si>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</si>
  <si>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</si>
  <si>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</si>
  <si>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</si>
  <si>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</si>
  <si>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</si>
  <si>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</si>
  <si>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</si>
  <si>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</si>
  <si>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</si>
  <si>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</si>
  <si>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</si>
  <si>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</si>
  <si>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</si>
  <si>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</si>
  <si>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</si>
  <si>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</si>
  <si>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</si>
  <si>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</si>
  <si>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</si>
  <si>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</si>
  <si>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</si>
  <si>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</si>
  <si>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</si>
  <si>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</si>
  <si>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</si>
  <si>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</si>
  <si>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</si>
  <si>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</si>
  <si>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</si>
  <si>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</si>
  <si>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</si>
  <si>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</si>
  <si>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</si>
  <si>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</si>
  <si>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</si>
  <si>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</si>
  <si>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</si>
  <si>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</si>
  <si>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</si>
  <si>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</si>
  <si>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</si>
  <si>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</si>
  <si>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</si>
  <si>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</si>
  <si>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</si>
  <si>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</si>
  <si>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</si>
  <si>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</si>
  <si>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</si>
  <si>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</si>
  <si>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</si>
  <si>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</si>
  <si>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</si>
  <si>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</si>
  <si>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</si>
  <si>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</si>
  <si>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</si>
  <si>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</si>
  <si>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</si>
  <si>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</si>
  <si>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</si>
  <si>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</si>
  <si>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</si>
  <si>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</si>
  <si>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</si>
  <si>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</si>
  <si>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</si>
  <si>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</si>
  <si>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</si>
  <si>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</si>
  <si>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</si>
  <si>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</si>
  <si>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</si>
  <si>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</si>
  <si>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</si>
  <si>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</si>
  <si>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</si>
  <si>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</si>
  <si>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</si>
  <si>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</si>
  <si>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</si>
  <si>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</si>
  <si>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</si>
  <si>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</si>
  <si>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</si>
  <si>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</si>
  <si>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</si>
  <si>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</si>
  <si>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</si>
  <si>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</si>
  <si>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</si>
  <si>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</si>
  <si>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</si>
  <si>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</si>
  <si>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</si>
  <si>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</si>
  <si>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</si>
  <si>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</si>
  <si>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</si>
  <si>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</si>
  <si>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</si>
  <si>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</si>
  <si>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</si>
  <si>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</si>
  <si>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</si>
  <si>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</si>
  <si>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</si>
  <si>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</si>
  <si>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</si>
  <si>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</si>
  <si>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</si>
  <si>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</si>
  <si>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</si>
  <si>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</si>
  <si>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</si>
  <si>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</si>
  <si>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</si>
  <si>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</si>
  <si>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</si>
  <si>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</si>
  <si>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</si>
  <si>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</si>
  <si>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</si>
  <si>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</si>
  <si>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</si>
  <si>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</si>
  <si>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</si>
  <si>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</si>
  <si>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</si>
  <si>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</si>
  <si>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</si>
  <si>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</si>
  <si>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</si>
  <si>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</si>
  <si>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</si>
  <si>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</si>
  <si>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</si>
  <si>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</si>
  <si>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</si>
  <si>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</si>
  <si>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</si>
  <si>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</si>
  <si>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</si>
  <si>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</si>
  <si>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</si>
  <si>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</si>
  <si>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</si>
  <si>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</si>
  <si>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</si>
  <si>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</si>
  <si>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</si>
  <si>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</si>
  <si>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</si>
  <si>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</si>
  <si>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</si>
  <si>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</si>
  <si>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</si>
  <si>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</si>
  <si>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</si>
  <si>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</si>
  <si>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</si>
  <si>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</si>
  <si>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</si>
  <si>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</si>
  <si>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</si>
  <si>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</si>
  <si>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</si>
  <si>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</si>
  <si>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</si>
  <si>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</si>
  <si>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</si>
  <si>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</si>
  <si>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</si>
  <si>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</si>
  <si>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</si>
  <si>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</si>
  <si>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</si>
  <si>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</si>
  <si>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</si>
  <si>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</si>
  <si>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</si>
  <si>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</si>
  <si>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</si>
  <si>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</si>
  <si>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</si>
  <si>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</si>
  <si>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</si>
  <si>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</si>
  <si>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</si>
  <si>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</si>
  <si>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</si>
  <si>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</si>
  <si>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</si>
  <si>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</si>
  <si>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</si>
  <si>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</si>
  <si>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</si>
  <si>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</si>
  <si>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</si>
  <si>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</si>
  <si>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</si>
  <si>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</si>
  <si>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</si>
  <si>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</si>
  <si>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</si>
  <si>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</si>
  <si>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</si>
  <si>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</si>
  <si>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</si>
  <si>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</si>
  <si>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</si>
  <si>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</si>
  <si>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</si>
  <si>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</si>
  <si>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</si>
  <si>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</si>
  <si>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</si>
  <si>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</si>
  <si>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</si>
  <si>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</si>
  <si>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</si>
  <si>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</si>
  <si>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</si>
  <si>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</si>
  <si>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</si>
  <si>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</si>
  <si>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</si>
  <si>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</si>
  <si>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</si>
  <si>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</si>
  <si>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</si>
  <si>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</si>
  <si>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</si>
  <si>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</si>
  <si>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</si>
  <si>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</si>
  <si>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</si>
  <si>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</si>
  <si>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</si>
  <si>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</si>
  <si>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</si>
  <si>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</si>
  <si>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</si>
  <si>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</si>
  <si>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</si>
  <si>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</si>
  <si>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</si>
  <si>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</si>
  <si>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</si>
  <si>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</si>
  <si>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</si>
  <si>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</si>
  <si>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</si>
  <si>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</si>
  <si>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</si>
  <si>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</si>
  <si>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</si>
  <si>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</si>
  <si>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</si>
  <si>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</si>
  <si>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</si>
  <si>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</si>
  <si>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</si>
  <si>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</si>
  <si>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</si>
  <si>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</si>
  <si>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</si>
  <si>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</si>
  <si>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</si>
  <si>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</si>
  <si>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</si>
  <si>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</si>
  <si>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</si>
  <si>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</si>
  <si>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</si>
  <si>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</si>
  <si>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</si>
  <si>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</si>
  <si>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</si>
  <si>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</si>
  <si>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</si>
  <si>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</si>
  <si>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</si>
  <si>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</si>
  <si>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</si>
  <si>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</si>
  <si>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</si>
  <si>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</si>
  <si>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</si>
  <si>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</si>
  <si>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</si>
  <si>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</si>
  <si>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</si>
  <si>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</si>
  <si>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</si>
  <si>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</si>
  <si>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</si>
  <si>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</si>
  <si>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</si>
  <si>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</si>
  <si>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</si>
  <si>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</si>
  <si>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</si>
  <si>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</si>
  <si>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</si>
  <si>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</si>
  <si>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</si>
  <si>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</si>
  <si>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</si>
  <si>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</si>
  <si>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</si>
  <si>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</si>
  <si>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</si>
  <si>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</si>
  <si>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</si>
  <si>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</si>
  <si>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</si>
  <si>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</si>
  <si>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</si>
  <si>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</si>
  <si>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</si>
  <si>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</si>
  <si>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</si>
  <si>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</si>
  <si>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</si>
  <si>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</si>
  <si>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</si>
  <si>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</si>
  <si>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</si>
  <si>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</si>
  <si>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</si>
  <si>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</si>
  <si>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</si>
  <si>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</si>
  <si>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</si>
  <si>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</si>
  <si>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</si>
  <si>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</si>
  <si>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</si>
  <si>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</si>
  <si>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</si>
  <si>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</si>
  <si>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</si>
  <si>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</si>
  <si>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</si>
  <si>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</si>
  <si>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</si>
  <si>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</si>
  <si>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</si>
  <si>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</si>
  <si>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</si>
  <si>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</si>
  <si>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</si>
  <si>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</si>
  <si>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</si>
  <si>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</si>
  <si>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</si>
  <si>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</si>
  <si>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</si>
  <si>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</si>
  <si>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</si>
  <si>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</si>
  <si>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</si>
  <si>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</si>
  <si>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</si>
  <si>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</si>
  <si>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</si>
  <si>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</si>
  <si>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</si>
  <si>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</si>
  <si>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</si>
  <si>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</si>
  <si>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</si>
  <si>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</si>
  <si>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</si>
  <si>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</si>
  <si>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</si>
  <si>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</si>
  <si>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</si>
  <si>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</si>
  <si>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</si>
  <si>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</si>
  <si>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</si>
  <si>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</si>
  <si>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</si>
  <si>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</si>
  <si>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</si>
  <si>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</si>
  <si>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</si>
  <si>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</si>
  <si>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</si>
  <si>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</si>
  <si>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</si>
  <si>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</si>
  <si>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</si>
  <si>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</si>
  <si>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</si>
  <si>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</si>
  <si>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</si>
  <si>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</si>
  <si>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</si>
  <si>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</si>
  <si>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</si>
  <si>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</si>
  <si>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</si>
  <si>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</si>
  <si>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</si>
  <si>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</si>
  <si>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</si>
  <si>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</si>
  <si>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</si>
  <si>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</si>
  <si>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</si>
  <si>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</si>
  <si>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</si>
  <si>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</si>
  <si>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</si>
  <si>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</si>
  <si>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</si>
  <si>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</si>
  <si>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</si>
  <si>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</si>
  <si>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</si>
  <si>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</si>
  <si>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</si>
  <si>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</si>
  <si>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</si>
  <si>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</si>
  <si>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</si>
  <si>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</si>
  <si>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</si>
  <si>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</si>
  <si>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</si>
  <si>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</si>
  <si>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</si>
  <si>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</si>
  <si>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</si>
  <si>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</si>
  <si>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</si>
  <si>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</si>
  <si>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</si>
  <si>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</si>
  <si>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</si>
  <si>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</si>
  <si>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</si>
  <si>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</si>
  <si>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</si>
  <si>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</si>
  <si>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</si>
  <si>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</si>
  <si>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</si>
  <si>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</si>
  <si>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</si>
  <si>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</si>
  <si>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</si>
  <si>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</si>
  <si>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</si>
  <si>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</si>
  <si>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</si>
  <si>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</si>
  <si>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</si>
  <si>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</si>
  <si>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</si>
  <si>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</si>
  <si>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</si>
  <si>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</si>
  <si>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</si>
  <si>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</si>
  <si>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</si>
  <si>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</si>
  <si>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</si>
  <si>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</si>
  <si>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</si>
  <si>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</si>
  <si>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</si>
  <si>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</si>
  <si>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</si>
  <si>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</si>
  <si>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</si>
  <si>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</si>
  <si>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</si>
  <si>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</si>
  <si>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</si>
  <si>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</si>
  <si>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</si>
  <si>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</si>
  <si>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</si>
  <si>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</si>
  <si>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</si>
  <si>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</si>
  <si>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</si>
  <si>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</si>
  <si>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</si>
  <si>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</si>
  <si>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</si>
  <si>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</si>
  <si>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</si>
  <si>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</si>
  <si>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</si>
  <si>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</si>
  <si>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</si>
  <si>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</si>
  <si>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</si>
  <si>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</si>
  <si>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</si>
  <si>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</si>
  <si>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</si>
  <si>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</si>
  <si>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</si>
  <si>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</si>
  <si>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</si>
  <si>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</si>
  <si>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</si>
  <si>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</si>
  <si>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</si>
  <si>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</si>
  <si>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</si>
  <si>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</si>
  <si>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</si>
  <si>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</si>
  <si>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</si>
  <si>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</si>
  <si>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</si>
  <si>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</si>
  <si>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</si>
  <si>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</si>
  <si>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</si>
  <si>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</si>
  <si>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</si>
  <si>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</si>
  <si>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</si>
  <si>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</si>
  <si>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</si>
  <si>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</si>
  <si>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</si>
  <si>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</si>
  <si>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</si>
  <si>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</si>
  <si>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</si>
  <si>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</si>
  <si>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</si>
  <si>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</si>
  <si>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</si>
  <si>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</si>
  <si>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</si>
  <si>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</si>
  <si>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</si>
  <si>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</si>
  <si>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</si>
  <si>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</si>
  <si>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</si>
  <si>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</si>
  <si>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</si>
  <si>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</si>
  <si>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</si>
  <si>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</si>
  <si>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</si>
  <si>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</si>
  <si>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</si>
  <si>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</si>
  <si>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</si>
  <si>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</si>
  <si>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</si>
  <si>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</si>
  <si>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</si>
  <si>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</si>
  <si>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</si>
  <si>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</si>
  <si>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</si>
  <si>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</si>
  <si>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</si>
  <si>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</si>
  <si>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</si>
  <si>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</si>
  <si>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</si>
  <si>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</si>
  <si>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</si>
  <si>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</si>
  <si>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</si>
  <si>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</si>
  <si>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</si>
  <si>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</si>
  <si>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</si>
  <si>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</si>
  <si>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</si>
  <si>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</si>
  <si>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</si>
  <si>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</si>
  <si>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</si>
  <si>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</si>
  <si>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</si>
  <si>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</si>
  <si>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</si>
  <si>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</si>
  <si>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</si>
  <si>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</si>
  <si>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</si>
  <si>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</si>
  <si>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</si>
  <si>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</si>
  <si>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</si>
  <si>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</si>
  <si>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</si>
  <si>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</si>
  <si>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</si>
  <si>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</si>
  <si>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</si>
  <si>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</si>
  <si>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</si>
  <si>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</si>
  <si>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</si>
  <si>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</si>
  <si>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</si>
  <si>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</si>
  <si>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</si>
  <si>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</si>
  <si>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</si>
  <si>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</si>
  <si>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</si>
  <si>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</si>
  <si>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</si>
  <si>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</si>
  <si>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</si>
  <si>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</si>
  <si>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</si>
  <si>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</si>
  <si>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</si>
  <si>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</si>
  <si>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</si>
  <si>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</si>
  <si>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</si>
  <si>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</si>
  <si>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</si>
  <si>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</si>
  <si>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</si>
  <si>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</si>
  <si>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</si>
  <si>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</si>
  <si>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</si>
  <si>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</si>
  <si>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</si>
  <si>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</si>
  <si>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</si>
  <si>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</si>
  <si>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</si>
  <si>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</si>
  <si>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</si>
  <si>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</si>
  <si>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</si>
  <si>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</si>
  <si>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</si>
  <si>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</si>
  <si>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</si>
  <si>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</si>
  <si>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</si>
  <si>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</si>
  <si>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</si>
  <si>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</si>
  <si>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</si>
  <si>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</si>
  <si>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</si>
  <si>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</si>
  <si>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</si>
  <si>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</si>
  <si>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</si>
  <si>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</si>
  <si>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</si>
  <si>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</si>
  <si>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</si>
  <si>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</si>
  <si>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</si>
  <si>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</si>
  <si>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</si>
  <si>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</si>
  <si>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</si>
  <si>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</si>
  <si>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</si>
  <si>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</si>
  <si>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</si>
  <si>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</si>
  <si>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</si>
  <si>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</si>
  <si>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</si>
  <si>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</si>
  <si>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</si>
  <si>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</si>
  <si>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</si>
  <si>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</si>
  <si>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</si>
  <si>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</si>
  <si>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</si>
  <si>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</si>
  <si>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</si>
  <si>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</si>
  <si>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</si>
  <si>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</si>
  <si>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</si>
  <si>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</si>
  <si>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</si>
  <si>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</si>
  <si>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</si>
  <si>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</si>
  <si>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</si>
  <si>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</si>
  <si>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</si>
  <si>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</si>
  <si>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</si>
  <si>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</si>
  <si>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</si>
  <si>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</si>
  <si>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</si>
  <si>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</si>
  <si>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</si>
  <si>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</si>
  <si>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</si>
  <si>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</si>
  <si>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</si>
  <si>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</si>
  <si>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</si>
  <si>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</si>
  <si>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</si>
  <si>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</si>
  <si>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</si>
  <si>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</si>
  <si>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</si>
  <si>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</si>
  <si>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</si>
  <si>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</si>
  <si>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</si>
  <si>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</si>
  <si>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</si>
  <si>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</si>
  <si>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</si>
  <si>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</si>
  <si>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</si>
  <si>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</si>
  <si>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</si>
  <si>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</si>
  <si>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</si>
  <si>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</si>
  <si>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</si>
  <si>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Marshall</t>
  </si>
  <si>
    <t>Henry-Senachwine CUSD 5</t>
  </si>
  <si>
    <t>1023 College</t>
  </si>
  <si>
    <t xml:space="preserve">Henry  </t>
  </si>
  <si>
    <t>mmiller@hscud5.org</t>
  </si>
  <si>
    <t>Michael S. Miller</t>
  </si>
  <si>
    <t>309-364-3614</t>
  </si>
  <si>
    <t>309-364-2990</t>
  </si>
  <si>
    <t>Hopkins &amp; Associates, CPAs</t>
  </si>
  <si>
    <t>Joel Hopkins</t>
  </si>
  <si>
    <t>314 S McCoy St</t>
  </si>
  <si>
    <t>Granville</t>
  </si>
  <si>
    <t>IL</t>
  </si>
  <si>
    <t>815-339-6630</t>
  </si>
  <si>
    <t>815-339-6643</t>
  </si>
  <si>
    <t>066-004501</t>
  </si>
  <si>
    <t>kim@hopkinsoffice.com</t>
  </si>
  <si>
    <t>GO Bonds</t>
  </si>
  <si>
    <t>LP HA - ACC Classes; Midland - Ag Classes</t>
  </si>
  <si>
    <t>BMP Special Ed Co-op</t>
  </si>
  <si>
    <t>GASB 45</t>
  </si>
  <si>
    <t>Education 3999 - $1,482 ROE homeless grant</t>
  </si>
  <si>
    <t xml:space="preserve">Co-op with Midland track, football, cross country; Low-Point </t>
  </si>
  <si>
    <t>Washburn girls basketball.  Also, dual credit classes with ICC and IVCC.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</si>
</sst>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4" fontId="3" fillId="0" borderId="0" xfId="3" applyNumberFormat="1" applyFont="1" applyBorder="1" applyProtection="1">
      <protection locked="0"/>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432954</xdr:colOff>
          <xdr:row>1</xdr:row>
          <xdr:rowOff>43295</xdr:rowOff>
        </xdr:from>
        <xdr:to>
          <xdr:col>0</xdr:col>
          <xdr:colOff>1347354</xdr:colOff>
          <xdr:row>5</xdr:row>
          <xdr:rowOff>81395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E3E7EC0-734A-485C-8A5B-FCEE133E4D8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1515341</xdr:colOff>
          <xdr:row>1</xdr:row>
          <xdr:rowOff>69272</xdr:rowOff>
        </xdr:from>
        <xdr:to>
          <xdr:col>0</xdr:col>
          <xdr:colOff>2429741</xdr:colOff>
          <xdr:row>5</xdr:row>
          <xdr:rowOff>107372</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BB990EF3-89F9-4688-8C12-6756CBE76C5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2580409</xdr:colOff>
          <xdr:row>1</xdr:row>
          <xdr:rowOff>43295</xdr:rowOff>
        </xdr:from>
        <xdr:to>
          <xdr:col>1</xdr:col>
          <xdr:colOff>602673</xdr:colOff>
          <xdr:row>5</xdr:row>
          <xdr:rowOff>81394</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75496177-66C1-477D-B813-1E0A83FD1C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1"/>
      <c r="E5" s="361"/>
      <c r="H5" s="192"/>
      <c r="I5" s="2185" t="s">
        <v>769</v>
      </c>
      <c r="J5" s="2130"/>
      <c r="K5" s="2130"/>
      <c r="L5" s="2130"/>
      <c r="M5" s="2130"/>
      <c r="N5" s="2130"/>
      <c r="O5" s="2130"/>
      <c r="P5" s="2130"/>
      <c r="Q5" s="2130"/>
      <c r="R5" s="2130"/>
      <c r="S5" s="2130"/>
    </row>
    <row r="6" spans="1:28" ht="14.1" customHeight="1" x14ac:dyDescent="0.2">
      <c r="B6" s="441"/>
      <c r="C6" s="178" t="s">
        <v>1062</v>
      </c>
      <c r="D6" s="361"/>
      <c r="E6" s="361"/>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2"/>
      <c r="K11" s="180"/>
      <c r="O11" s="1701" t="s">
        <v>2096</v>
      </c>
      <c r="P11" s="377" t="s">
        <v>223</v>
      </c>
      <c r="Q11" s="183"/>
      <c r="R11" s="181"/>
      <c r="S11" s="180"/>
      <c r="T11" s="2132"/>
      <c r="U11" s="2133"/>
      <c r="V11" s="2133"/>
      <c r="W11" s="2133"/>
      <c r="X11" s="2133"/>
      <c r="Y11" s="2133"/>
      <c r="Z11" s="2133"/>
      <c r="AA11" s="2134"/>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6">
        <v>35059005026</v>
      </c>
      <c r="B13" s="2147"/>
      <c r="C13" s="2147"/>
      <c r="D13" s="2147"/>
      <c r="E13" s="2147"/>
      <c r="F13" s="2147"/>
      <c r="G13" s="2147"/>
      <c r="H13" s="2148"/>
      <c r="I13" s="184"/>
      <c r="J13" s="183"/>
      <c r="K13" s="181"/>
      <c r="L13" s="183"/>
      <c r="M13" s="183"/>
      <c r="N13" s="183"/>
      <c r="O13" s="183"/>
      <c r="P13" s="183"/>
      <c r="Q13" s="183"/>
      <c r="R13" s="183"/>
      <c r="S13" s="183"/>
      <c r="T13" s="2151" t="s">
        <v>2105</v>
      </c>
      <c r="U13" s="2152"/>
      <c r="V13" s="2152"/>
      <c r="W13" s="2152"/>
      <c r="X13" s="2152"/>
      <c r="Y13" s="2153"/>
      <c r="Z13" s="2153"/>
      <c r="AA13" s="215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4" t="s">
        <v>2097</v>
      </c>
      <c r="B15" s="2149"/>
      <c r="C15" s="2149"/>
      <c r="D15" s="2149"/>
      <c r="E15" s="2149"/>
      <c r="F15" s="2149"/>
      <c r="G15" s="2149"/>
      <c r="H15" s="2150"/>
      <c r="T15" s="2116" t="s">
        <v>2106</v>
      </c>
      <c r="U15" s="2117"/>
      <c r="V15" s="2117"/>
      <c r="W15" s="2117"/>
      <c r="X15" s="2117"/>
      <c r="Y15" s="2155"/>
      <c r="Z15" s="2155"/>
      <c r="AA15" s="215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1" t="s">
        <v>2098</v>
      </c>
      <c r="B17" s="2174"/>
      <c r="C17" s="2174"/>
      <c r="D17" s="2174"/>
      <c r="E17" s="2174"/>
      <c r="F17" s="2174"/>
      <c r="G17" s="2174"/>
      <c r="H17" s="2175"/>
      <c r="T17" s="2161" t="s">
        <v>2107</v>
      </c>
      <c r="U17" s="2162"/>
      <c r="V17" s="2162"/>
      <c r="W17" s="2162"/>
      <c r="X17" s="2162"/>
      <c r="Y17" s="2162"/>
      <c r="Z17" s="2162"/>
      <c r="AA17" s="2163"/>
    </row>
    <row r="18" spans="1:27" ht="13.5" customHeight="1" x14ac:dyDescent="0.2">
      <c r="A18" s="362" t="s">
        <v>610</v>
      </c>
      <c r="B18" s="344"/>
      <c r="C18" s="340"/>
      <c r="D18" s="344"/>
      <c r="E18" s="344"/>
      <c r="F18" s="344"/>
      <c r="G18" s="344"/>
      <c r="H18" s="275"/>
      <c r="I18" s="2171" t="s">
        <v>765</v>
      </c>
      <c r="J18" s="2172"/>
      <c r="K18" s="2172"/>
      <c r="L18" s="2172"/>
      <c r="M18" s="2172"/>
      <c r="N18" s="2172"/>
      <c r="O18" s="2172"/>
      <c r="P18" s="2172"/>
      <c r="Q18" s="2172"/>
      <c r="R18" s="2172"/>
      <c r="S18" s="2173"/>
      <c r="T18" s="362" t="s">
        <v>807</v>
      </c>
      <c r="U18" s="270"/>
      <c r="V18" s="340"/>
      <c r="W18" s="269"/>
      <c r="X18" s="362" t="s">
        <v>303</v>
      </c>
      <c r="Y18" s="349"/>
      <c r="Z18" s="1913" t="s">
        <v>766</v>
      </c>
      <c r="AA18" s="200"/>
    </row>
    <row r="19" spans="1:27" ht="13.5" customHeight="1" x14ac:dyDescent="0.2">
      <c r="A19" s="2144" t="s">
        <v>2099</v>
      </c>
      <c r="B19" s="2145"/>
      <c r="C19" s="2145"/>
      <c r="D19" s="2145"/>
      <c r="E19" s="2145"/>
      <c r="F19" s="2145"/>
      <c r="G19" s="2145"/>
      <c r="H19" s="2143"/>
      <c r="I19" s="183"/>
      <c r="J19" s="376"/>
      <c r="K19" s="194"/>
      <c r="L19" s="192"/>
      <c r="M19" s="651" t="s">
        <v>355</v>
      </c>
      <c r="P19" s="180"/>
      <c r="Q19" s="180"/>
      <c r="R19" s="180"/>
      <c r="S19" s="184"/>
      <c r="T19" s="2144" t="s">
        <v>2108</v>
      </c>
      <c r="U19" s="2142"/>
      <c r="V19" s="2142"/>
      <c r="W19" s="2143"/>
      <c r="X19" s="2159" t="s">
        <v>2109</v>
      </c>
      <c r="Y19" s="2160"/>
      <c r="Z19" s="2157">
        <v>61326</v>
      </c>
      <c r="AA19" s="215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1" t="s">
        <v>2100</v>
      </c>
      <c r="B21" s="2142"/>
      <c r="C21" s="2142"/>
      <c r="D21" s="2142"/>
      <c r="E21" s="2142"/>
      <c r="F21" s="2142"/>
      <c r="G21" s="2142"/>
      <c r="H21" s="2143"/>
      <c r="I21" s="2167" t="s">
        <v>767</v>
      </c>
      <c r="J21" s="2130"/>
      <c r="K21" s="2130"/>
      <c r="L21" s="2130"/>
      <c r="M21" s="2130"/>
      <c r="N21" s="2130"/>
      <c r="O21" s="2130"/>
      <c r="P21" s="2130"/>
      <c r="Q21" s="2130"/>
      <c r="R21" s="2130"/>
      <c r="S21" s="2131"/>
      <c r="T21" s="2111" t="s">
        <v>2110</v>
      </c>
      <c r="U21" s="2112"/>
      <c r="V21" s="2112"/>
      <c r="W21" s="2112"/>
      <c r="X21" s="2125" t="s">
        <v>2111</v>
      </c>
      <c r="Y21" s="2123"/>
      <c r="Z21" s="2123"/>
      <c r="AA21" s="2124"/>
    </row>
    <row r="22" spans="1:27" ht="13.5" customHeight="1" x14ac:dyDescent="0.2">
      <c r="A22" s="364" t="s">
        <v>611</v>
      </c>
      <c r="B22" s="278"/>
      <c r="C22" s="278"/>
      <c r="D22" s="278"/>
      <c r="E22" s="278"/>
      <c r="F22" s="278"/>
      <c r="G22" s="278"/>
      <c r="H22" s="279"/>
      <c r="I22" s="2168" t="s">
        <v>1745</v>
      </c>
      <c r="J22" s="2169"/>
      <c r="K22" s="2169"/>
      <c r="L22" s="2169"/>
      <c r="M22" s="2169"/>
      <c r="N22" s="2169"/>
      <c r="O22" s="2169"/>
      <c r="P22" s="2169"/>
      <c r="Q22" s="2169"/>
      <c r="R22" s="2169"/>
      <c r="S22" s="2170"/>
      <c r="T22" s="362" t="s">
        <v>1905</v>
      </c>
      <c r="U22" s="270"/>
      <c r="V22" s="340"/>
      <c r="W22" s="270"/>
      <c r="X22" s="1914" t="s">
        <v>1574</v>
      </c>
      <c r="Z22" s="199"/>
      <c r="AA22" s="200"/>
    </row>
    <row r="23" spans="1:27" ht="13.5" customHeight="1" x14ac:dyDescent="0.2">
      <c r="A23" s="2164" t="s">
        <v>2101</v>
      </c>
      <c r="B23" s="2165"/>
      <c r="C23" s="2165"/>
      <c r="D23" s="2165"/>
      <c r="E23" s="2165"/>
      <c r="F23" s="2165"/>
      <c r="G23" s="2165"/>
      <c r="H23" s="2166"/>
      <c r="T23" s="2111" t="s">
        <v>2112</v>
      </c>
      <c r="U23" s="2112"/>
      <c r="V23" s="2112"/>
      <c r="W23" s="2112"/>
      <c r="X23" s="2122">
        <v>43434</v>
      </c>
      <c r="Y23" s="2123"/>
      <c r="Z23" s="2123"/>
      <c r="AA23" s="2124"/>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1">
        <v>61537</v>
      </c>
      <c r="B25" s="2142"/>
      <c r="C25" s="2142"/>
      <c r="D25" s="2142"/>
      <c r="E25" s="2142"/>
      <c r="F25" s="2142"/>
      <c r="G25" s="2142"/>
      <c r="H25" s="2143"/>
      <c r="I25" s="652"/>
      <c r="J25" s="203"/>
      <c r="K25" s="203"/>
      <c r="L25" s="203"/>
      <c r="M25" s="203"/>
      <c r="N25" s="203"/>
      <c r="O25" s="203"/>
      <c r="P25" s="203"/>
      <c r="Q25" s="203"/>
      <c r="R25" s="203"/>
      <c r="S25" s="204"/>
      <c r="T25" s="2108" t="s">
        <v>2113</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5"/>
      <c r="Q35" s="2142"/>
      <c r="R35" s="214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1" t="s">
        <v>2102</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0"/>
      <c r="D39" s="337"/>
      <c r="E39" s="337"/>
      <c r="F39" s="347"/>
      <c r="G39" s="337"/>
      <c r="H39" s="275"/>
      <c r="I39" s="2194" t="s">
        <v>611</v>
      </c>
      <c r="J39" s="2195"/>
      <c r="K39" s="2195"/>
      <c r="L39" s="2195"/>
      <c r="M39" s="2195"/>
      <c r="N39" s="334"/>
      <c r="O39" s="340"/>
      <c r="P39" s="340"/>
      <c r="Q39" s="346"/>
      <c r="R39" s="340"/>
      <c r="S39" s="275"/>
      <c r="T39" s="340" t="s">
        <v>611</v>
      </c>
      <c r="U39" s="270"/>
      <c r="V39" s="340"/>
      <c r="W39" s="269"/>
      <c r="X39" s="346"/>
      <c r="Y39" s="199"/>
      <c r="Z39" s="199"/>
      <c r="AA39" s="200"/>
    </row>
    <row r="40" spans="1:27" ht="13.5" customHeight="1" x14ac:dyDescent="0.2">
      <c r="A40" s="2197" t="s">
        <v>2101</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4" t="s">
        <v>2103</v>
      </c>
      <c r="B42" s="2142"/>
      <c r="C42" s="2143"/>
      <c r="D42" s="2159" t="s">
        <v>2104</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6"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2"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5"/>
      <c r="C4" s="2212" t="s">
        <v>486</v>
      </c>
      <c r="D4" s="2213"/>
      <c r="E4" s="2213"/>
      <c r="F4" s="2213"/>
      <c r="G4" s="2213"/>
      <c r="H4" s="2213"/>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7"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2117</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2105</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5">
        <v>42954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7" colorId="8" zoomScale="110" zoomScaleNormal="110" workbookViewId="0">
      <selection activeCell="D10" sqref="D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f>508649+30900969+72646345</f>
        <v>104055963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2.8799999999999999E-2</v>
      </c>
      <c r="E10" s="99" t="s">
        <v>1164</v>
      </c>
      <c r="F10" s="468">
        <v>5.9999999999999995E-4</v>
      </c>
      <c r="G10" s="99" t="s">
        <v>1164</v>
      </c>
      <c r="H10" s="468">
        <v>2.0000000000000001E-4</v>
      </c>
      <c r="I10" s="99" t="s">
        <v>1165</v>
      </c>
      <c r="J10" s="469">
        <f>ROUND(D10+F10+H10,5)</f>
        <v>2.9600000000000001E-2</v>
      </c>
      <c r="K10" s="92"/>
      <c r="L10" s="468">
        <v>5.2859999999999995E-4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6260647</v>
      </c>
      <c r="E16" s="99"/>
      <c r="F16" s="81">
        <f>SUM('Acct Summary 7-8'!C17,'Acct Summary 7-8'!D17,'Acct Summary 7-8'!F17)</f>
        <v>6648824</v>
      </c>
      <c r="G16" s="99"/>
      <c r="H16" s="81">
        <f>SUM(D16-F16)</f>
        <v>-388177</v>
      </c>
      <c r="I16" s="92"/>
      <c r="J16" s="81">
        <f>SUM('Acct Summary 7-8'!C81,'Acct Summary 7-8'!D81,'Acct Summary 7-8'!F81,'Acct Summary 7-8'!I81)</f>
        <v>3825984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14359722.894000001</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54" sqref="D5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Henry-Senachwine CUSD 5</v>
      </c>
      <c r="E7" s="135"/>
      <c r="G7" s="136"/>
      <c r="H7" s="137"/>
      <c r="I7" s="137"/>
      <c r="J7" s="137"/>
      <c r="K7" s="137"/>
      <c r="L7"/>
      <c r="M7"/>
      <c r="N7"/>
      <c r="O7"/>
      <c r="P7"/>
    </row>
    <row r="8" spans="1:18" ht="12.75" x14ac:dyDescent="0.2">
      <c r="A8"/>
      <c r="B8"/>
      <c r="C8" s="133" t="s">
        <v>1316</v>
      </c>
      <c r="D8" s="138">
        <f>COVER!A13</f>
        <v>35059005026</v>
      </c>
      <c r="E8" s="139"/>
      <c r="G8"/>
      <c r="H8"/>
      <c r="I8"/>
      <c r="J8"/>
      <c r="K8"/>
      <c r="L8"/>
      <c r="M8"/>
      <c r="N8"/>
      <c r="O8"/>
      <c r="P8"/>
    </row>
    <row r="9" spans="1:18" ht="12.75" x14ac:dyDescent="0.2">
      <c r="A9"/>
      <c r="B9"/>
      <c r="C9" s="133" t="s">
        <v>809</v>
      </c>
      <c r="D9" s="332" t="str">
        <f>COVER!A15</f>
        <v>Marshall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3825984</v>
      </c>
      <c r="I12" s="1151"/>
      <c r="J12" s="1151"/>
      <c r="K12" s="1152">
        <f>TRUNC((H12/H13*100000),5)/100000</f>
        <v>0.61111639100000004</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6260647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6648824</v>
      </c>
      <c r="I17" s="1151"/>
      <c r="J17" s="1157"/>
      <c r="K17" s="1152">
        <f>TRUNC((H17/H18*100000),5)/100000</f>
        <v>1.0620026970999998</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6260647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8.243454100000001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3825984</v>
      </c>
      <c r="I24" s="676"/>
      <c r="J24" s="676"/>
      <c r="K24" s="1161">
        <f>TRUNC(((H24/H25*100000)/100000),2)</f>
        <v>207.15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18468.955559999999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2618048.0290799998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300000</v>
      </c>
      <c r="I32" s="1159"/>
      <c r="J32" s="1159"/>
      <c r="K32" s="1161">
        <f>TRUNC(100-((((H32/H33*100))*100)/100),2)</f>
        <v>97.91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14359722.894000001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8" activePane="bottomLeft" state="frozen"/>
      <selection pane="bottomLeft" activeCell="L5" sqref="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1024246</v>
      </c>
      <c r="D4" s="408">
        <v>714182</v>
      </c>
      <c r="E4" s="408"/>
      <c r="F4" s="408">
        <v>247071</v>
      </c>
      <c r="G4" s="408">
        <v>180768</v>
      </c>
      <c r="H4" s="408"/>
      <c r="I4" s="408">
        <v>1840485</v>
      </c>
      <c r="J4" s="432">
        <v>202543</v>
      </c>
      <c r="K4" s="408">
        <v>657730</v>
      </c>
      <c r="L4" s="408">
        <v>89497</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1024246</v>
      </c>
      <c r="D13" s="681">
        <f t="shared" ref="D13:L13" si="0">SUM(D4:D12)</f>
        <v>714182</v>
      </c>
      <c r="E13" s="681">
        <f t="shared" si="0"/>
        <v>0</v>
      </c>
      <c r="F13" s="681">
        <f t="shared" si="0"/>
        <v>247071</v>
      </c>
      <c r="G13" s="681">
        <f t="shared" si="0"/>
        <v>180768</v>
      </c>
      <c r="H13" s="681">
        <f t="shared" si="0"/>
        <v>0</v>
      </c>
      <c r="I13" s="681">
        <f t="shared" si="0"/>
        <v>1840485</v>
      </c>
      <c r="J13" s="681">
        <f t="shared" si="0"/>
        <v>202543</v>
      </c>
      <c r="K13" s="681">
        <f t="shared" si="0"/>
        <v>657730</v>
      </c>
      <c r="L13" s="681">
        <f t="shared" si="0"/>
        <v>89497</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103400</v>
      </c>
      <c r="N16" s="711"/>
    </row>
    <row r="17" spans="1:14" s="696" customFormat="1" ht="12.75" customHeight="1" x14ac:dyDescent="0.2">
      <c r="A17" s="710" t="s">
        <v>1693</v>
      </c>
      <c r="B17" s="538">
        <v>230</v>
      </c>
      <c r="C17" s="503"/>
      <c r="D17" s="503"/>
      <c r="E17" s="503"/>
      <c r="F17" s="503"/>
      <c r="G17" s="503"/>
      <c r="H17" s="503"/>
      <c r="I17" s="503"/>
      <c r="J17" s="503"/>
      <c r="K17" s="503"/>
      <c r="L17" s="503"/>
      <c r="M17" s="432">
        <v>6743569</v>
      </c>
      <c r="N17" s="711"/>
    </row>
    <row r="18" spans="1:14" s="696" customFormat="1" ht="12.75" customHeight="1" x14ac:dyDescent="0.2">
      <c r="A18" s="710" t="s">
        <v>1694</v>
      </c>
      <c r="B18" s="538">
        <v>240</v>
      </c>
      <c r="C18" s="503"/>
      <c r="D18" s="503"/>
      <c r="E18" s="503"/>
      <c r="F18" s="503"/>
      <c r="G18" s="503"/>
      <c r="H18" s="503"/>
      <c r="I18" s="503"/>
      <c r="J18" s="503"/>
      <c r="K18" s="503"/>
      <c r="L18" s="503"/>
      <c r="M18" s="432">
        <v>589979</v>
      </c>
      <c r="N18" s="711"/>
    </row>
    <row r="19" spans="1:14" s="696" customFormat="1" ht="12.75" customHeight="1" x14ac:dyDescent="0.2">
      <c r="A19" s="710" t="s">
        <v>1695</v>
      </c>
      <c r="B19" s="538">
        <v>250</v>
      </c>
      <c r="C19" s="503"/>
      <c r="D19" s="503"/>
      <c r="E19" s="503"/>
      <c r="F19" s="503"/>
      <c r="G19" s="503"/>
      <c r="H19" s="503"/>
      <c r="I19" s="503"/>
      <c r="J19" s="503"/>
      <c r="K19" s="503"/>
      <c r="L19" s="503"/>
      <c r="M19" s="432">
        <v>2939948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300000</v>
      </c>
    </row>
    <row r="23" spans="1:14" ht="13.5" customHeight="1" thickBot="1" x14ac:dyDescent="0.25">
      <c r="A23" s="460" t="s">
        <v>729</v>
      </c>
      <c r="B23" s="716"/>
      <c r="C23" s="429"/>
      <c r="D23" s="429"/>
      <c r="E23" s="429"/>
      <c r="F23" s="429"/>
      <c r="G23" s="429"/>
      <c r="H23" s="429"/>
      <c r="I23" s="429"/>
      <c r="J23" s="429"/>
      <c r="K23" s="429"/>
      <c r="L23" s="429"/>
      <c r="M23" s="685">
        <f>SUM(M15:M22)</f>
        <v>10376896</v>
      </c>
      <c r="N23" s="685">
        <f>SUM(N21:N22)</f>
        <v>300000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89497</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89497</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300000</v>
      </c>
    </row>
    <row r="37" spans="1:14" ht="13.5" thickBot="1" x14ac:dyDescent="0.25">
      <c r="A37" s="460" t="s">
        <v>739</v>
      </c>
      <c r="B37" s="716"/>
      <c r="C37" s="503"/>
      <c r="D37" s="503"/>
      <c r="E37" s="503"/>
      <c r="F37" s="503"/>
      <c r="G37" s="503"/>
      <c r="H37" s="503"/>
      <c r="I37" s="503"/>
      <c r="J37" s="503"/>
      <c r="K37" s="503"/>
      <c r="L37" s="510"/>
      <c r="M37" s="429"/>
      <c r="N37" s="685">
        <f>SUM(N36:N36)</f>
        <v>300000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1024246</v>
      </c>
      <c r="D39" s="719">
        <v>714182</v>
      </c>
      <c r="E39" s="719"/>
      <c r="F39" s="719">
        <v>247071</v>
      </c>
      <c r="G39" s="719">
        <v>180768</v>
      </c>
      <c r="H39" s="719"/>
      <c r="I39" s="719">
        <v>1840485</v>
      </c>
      <c r="J39" s="718">
        <v>202543</v>
      </c>
      <c r="K39" s="719">
        <v>657730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10376896</v>
      </c>
      <c r="N40" s="686"/>
    </row>
    <row r="41" spans="1:14" ht="13.5" customHeight="1" thickBot="1" x14ac:dyDescent="0.25">
      <c r="A41" s="460" t="s">
        <v>741</v>
      </c>
      <c r="B41" s="451"/>
      <c r="C41" s="481">
        <f>(SUM(C34,C37,C38,C39))</f>
        <v>1024246</v>
      </c>
      <c r="D41" s="481">
        <f t="shared" ref="D41:L41" si="2">SUM(D34,D37,D38:D39)</f>
        <v>714182</v>
      </c>
      <c r="E41" s="481">
        <f t="shared" si="2"/>
        <v>0</v>
      </c>
      <c r="F41" s="481">
        <f t="shared" si="2"/>
        <v>247071</v>
      </c>
      <c r="G41" s="481">
        <f t="shared" si="2"/>
        <v>180768</v>
      </c>
      <c r="H41" s="481">
        <f t="shared" si="2"/>
        <v>0</v>
      </c>
      <c r="I41" s="481">
        <f t="shared" si="2"/>
        <v>1840485</v>
      </c>
      <c r="J41" s="481">
        <f t="shared" si="2"/>
        <v>202543</v>
      </c>
      <c r="K41" s="481">
        <f t="shared" si="2"/>
        <v>657730</v>
      </c>
      <c r="L41" s="481">
        <f t="shared" si="2"/>
        <v>89497</v>
      </c>
      <c r="M41" s="481">
        <f>SUM(M40)</f>
        <v>10376896</v>
      </c>
      <c r="N41" s="481">
        <f>SUM(N37)</f>
        <v>300000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L81" sqref="L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4057522</v>
      </c>
      <c r="D4" s="687">
        <f>'Revenues 9-14'!D109</f>
        <v>624575</v>
      </c>
      <c r="E4" s="687">
        <f>'Revenues 9-14'!E109</f>
        <v>0</v>
      </c>
      <c r="F4" s="687">
        <f>'Revenues 9-14'!F109</f>
        <v>207638</v>
      </c>
      <c r="G4" s="687">
        <f>'Revenues 9-14'!G109</f>
        <v>289506</v>
      </c>
      <c r="H4" s="687">
        <f>'Revenues 9-14'!H109</f>
        <v>0</v>
      </c>
      <c r="I4" s="687">
        <f>'Revenues 9-14'!I109</f>
        <v>66273</v>
      </c>
      <c r="J4" s="687">
        <f>'Revenues 9-14'!J109</f>
        <v>288513</v>
      </c>
      <c r="K4" s="687">
        <f>'Revenues 9-14'!K109</f>
        <v>53088</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726260</v>
      </c>
      <c r="D6" s="688">
        <f>'Revenues 9-14'!D173</f>
        <v>0</v>
      </c>
      <c r="E6" s="688">
        <f>'Revenues 9-14'!E173</f>
        <v>0</v>
      </c>
      <c r="F6" s="688">
        <f>'Revenues 9-14'!F173</f>
        <v>182350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396029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5179811</v>
      </c>
      <c r="D8" s="481">
        <f t="shared" ref="D8:K8" si="0">SUM(D4:D7)</f>
        <v>624575</v>
      </c>
      <c r="E8" s="481">
        <f t="shared" si="0"/>
        <v>0</v>
      </c>
      <c r="F8" s="481">
        <f t="shared" si="0"/>
        <v>389988</v>
      </c>
      <c r="G8" s="481">
        <f t="shared" si="0"/>
        <v>289506</v>
      </c>
      <c r="H8" s="481">
        <f t="shared" si="0"/>
        <v>0</v>
      </c>
      <c r="I8" s="481">
        <f t="shared" si="0"/>
        <v>66273</v>
      </c>
      <c r="J8" s="481">
        <f t="shared" si="0"/>
        <v>288513</v>
      </c>
      <c r="K8" s="481">
        <f t="shared" si="0"/>
        <v>53088</v>
      </c>
      <c r="L8" s="38"/>
    </row>
    <row r="9" spans="1:13" ht="15" thickTop="1" x14ac:dyDescent="0.2">
      <c r="A9" s="1009" t="s">
        <v>343</v>
      </c>
      <c r="B9" s="452">
        <v>3998</v>
      </c>
      <c r="C9" s="414">
        <f>2612513+37345</f>
        <v>2649858</v>
      </c>
      <c r="D9" s="485"/>
      <c r="E9" s="414"/>
      <c r="F9" s="414"/>
      <c r="G9" s="692"/>
      <c r="H9" s="414"/>
      <c r="I9" s="490" t="s">
        <v>1365</v>
      </c>
      <c r="J9" s="431"/>
      <c r="K9" s="414"/>
      <c r="L9" s="38"/>
    </row>
    <row r="10" spans="1:13" s="47" customFormat="1" ht="13.5" thickBot="1" x14ac:dyDescent="0.25">
      <c r="A10" s="460" t="s">
        <v>1369</v>
      </c>
      <c r="B10" s="453"/>
      <c r="C10" s="481">
        <f>SUM(C8:C9)</f>
        <v>7829669</v>
      </c>
      <c r="D10" s="481">
        <f t="shared" ref="D10:K10" si="1">SUM(D8:D9)</f>
        <v>624575</v>
      </c>
      <c r="E10" s="481">
        <f t="shared" si="1"/>
        <v>0</v>
      </c>
      <c r="F10" s="481">
        <f t="shared" si="1"/>
        <v>389988</v>
      </c>
      <c r="G10" s="481">
        <f t="shared" si="1"/>
        <v>289506</v>
      </c>
      <c r="H10" s="481">
        <f t="shared" si="1"/>
        <v>0</v>
      </c>
      <c r="I10" s="481">
        <f t="shared" si="1"/>
        <v>66273</v>
      </c>
      <c r="J10" s="481">
        <f t="shared" si="1"/>
        <v>288513</v>
      </c>
      <c r="K10" s="481">
        <f t="shared" si="1"/>
        <v>53088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3933217</v>
      </c>
      <c r="D12" s="494" t="s">
        <v>1365</v>
      </c>
      <c r="E12" s="429" t="s">
        <v>1365</v>
      </c>
      <c r="F12" s="429" t="s">
        <v>1365</v>
      </c>
      <c r="G12" s="687">
        <f>'Expenditures 15-22'!K223</f>
        <v>87390</v>
      </c>
      <c r="H12" s="427"/>
      <c r="I12" s="429" t="s">
        <v>1365</v>
      </c>
      <c r="J12" s="429" t="s">
        <v>1365</v>
      </c>
      <c r="K12" s="427" t="s">
        <v>1365</v>
      </c>
      <c r="L12" s="38"/>
    </row>
    <row r="13" spans="1:13" x14ac:dyDescent="0.2">
      <c r="A13" s="726" t="s">
        <v>525</v>
      </c>
      <c r="B13" s="292">
        <v>2000</v>
      </c>
      <c r="C13" s="688">
        <f>'Expenditures 15-22'!K74</f>
        <v>1487697</v>
      </c>
      <c r="D13" s="688">
        <f>'Expenditures 15-22'!K129</f>
        <v>475843</v>
      </c>
      <c r="E13" s="478" t="s">
        <v>1365</v>
      </c>
      <c r="F13" s="688">
        <f>'Expenditures 15-22'!K178</f>
        <v>560110</v>
      </c>
      <c r="G13" s="688">
        <f>'Expenditures 15-22'!K273</f>
        <v>171653</v>
      </c>
      <c r="H13" s="688">
        <f>'Expenditures 15-22'!K296</f>
        <v>0</v>
      </c>
      <c r="I13" s="429" t="s">
        <v>1365</v>
      </c>
      <c r="J13" s="741">
        <f>'Expenditures 15-22'!K323</f>
        <v>288636</v>
      </c>
      <c r="K13" s="693">
        <f>'Expenditures 15-22'!K341</f>
        <v>0</v>
      </c>
      <c r="L13" s="38"/>
    </row>
    <row r="14" spans="1:13" x14ac:dyDescent="0.2">
      <c r="A14" s="726" t="s">
        <v>517</v>
      </c>
      <c r="B14" s="292">
        <v>3000</v>
      </c>
      <c r="C14" s="688">
        <f>'Expenditures 15-22'!K75</f>
        <v>1671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190286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102350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5612871</v>
      </c>
      <c r="D17" s="481">
        <f t="shared" si="2"/>
        <v>475843</v>
      </c>
      <c r="E17" s="481">
        <f t="shared" si="2"/>
        <v>102350</v>
      </c>
      <c r="F17" s="481">
        <f t="shared" si="2"/>
        <v>560110</v>
      </c>
      <c r="G17" s="481">
        <f t="shared" si="2"/>
        <v>259043</v>
      </c>
      <c r="H17" s="481">
        <f t="shared" si="2"/>
        <v>0</v>
      </c>
      <c r="I17" s="429"/>
      <c r="J17" s="481">
        <f>SUM(J12:J16)</f>
        <v>288636</v>
      </c>
      <c r="K17" s="481">
        <f>SUM(K12:K16)</f>
        <v>0</v>
      </c>
      <c r="L17" s="38"/>
    </row>
    <row r="18" spans="1:12" ht="15" customHeight="1" thickTop="1" x14ac:dyDescent="0.2">
      <c r="A18" s="1010" t="s">
        <v>1298</v>
      </c>
      <c r="B18" s="257">
        <v>4180</v>
      </c>
      <c r="C18" s="687">
        <f t="shared" ref="C18:H18" si="3">C9</f>
        <v>2649858</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8262729</v>
      </c>
      <c r="D19" s="481">
        <f t="shared" si="4"/>
        <v>475843</v>
      </c>
      <c r="E19" s="481">
        <f t="shared" si="4"/>
        <v>102350</v>
      </c>
      <c r="F19" s="481">
        <f t="shared" si="4"/>
        <v>560110</v>
      </c>
      <c r="G19" s="481">
        <f t="shared" si="4"/>
        <v>259043</v>
      </c>
      <c r="H19" s="481">
        <f t="shared" si="4"/>
        <v>0</v>
      </c>
      <c r="I19" s="429"/>
      <c r="J19" s="481">
        <f>SUM(J17:J18)</f>
        <v>288636</v>
      </c>
      <c r="K19" s="481">
        <f>SUM(K17:K18)</f>
        <v>0</v>
      </c>
      <c r="L19" s="38"/>
    </row>
    <row r="20" spans="1:12" ht="27" thickTop="1" thickBot="1" x14ac:dyDescent="0.25">
      <c r="A20" s="454" t="s">
        <v>1299</v>
      </c>
      <c r="B20" s="455"/>
      <c r="C20" s="1008">
        <f>C8-C17</f>
        <v>-433060</v>
      </c>
      <c r="D20" s="1008">
        <f t="shared" ref="D20:K20" si="5">D8-D17</f>
        <v>148732</v>
      </c>
      <c r="E20" s="1008">
        <f t="shared" si="5"/>
        <v>-102350</v>
      </c>
      <c r="F20" s="1008">
        <f t="shared" si="5"/>
        <v>-170122</v>
      </c>
      <c r="G20" s="1008">
        <f t="shared" si="5"/>
        <v>30463</v>
      </c>
      <c r="H20" s="1008">
        <f t="shared" si="5"/>
        <v>0</v>
      </c>
      <c r="I20" s="1008">
        <f t="shared" si="5"/>
        <v>66273</v>
      </c>
      <c r="J20" s="1008">
        <f t="shared" si="5"/>
        <v>-123</v>
      </c>
      <c r="K20" s="1008">
        <f t="shared" si="5"/>
        <v>53088</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v>300000</v>
      </c>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v>16068</v>
      </c>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100000</v>
      </c>
      <c r="F39" s="503"/>
      <c r="G39" s="503"/>
      <c r="H39" s="503"/>
      <c r="I39" s="503"/>
      <c r="J39" s="503"/>
      <c r="K39" s="503"/>
      <c r="L39" s="500"/>
    </row>
    <row r="40" spans="1:12" s="696" customFormat="1" ht="13.5" customHeight="1" x14ac:dyDescent="0.2">
      <c r="A40" s="1012" t="s">
        <v>728</v>
      </c>
      <c r="B40" s="538">
        <v>7700</v>
      </c>
      <c r="C40" s="503"/>
      <c r="D40" s="503"/>
      <c r="E40" s="741">
        <f>SUM(C66:D69)</f>
        <v>2350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102350</v>
      </c>
      <c r="F44" s="684">
        <f t="shared" si="6"/>
        <v>16068</v>
      </c>
      <c r="G44" s="684">
        <f t="shared" si="6"/>
        <v>0</v>
      </c>
      <c r="H44" s="684">
        <f t="shared" si="6"/>
        <v>0</v>
      </c>
      <c r="I44" s="684">
        <f t="shared" si="6"/>
        <v>0</v>
      </c>
      <c r="J44" s="684">
        <f t="shared" si="6"/>
        <v>0</v>
      </c>
      <c r="K44" s="684">
        <f t="shared" si="6"/>
        <v>300000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v>100000</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v>2350</v>
      </c>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102350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-102350</v>
      </c>
      <c r="E77" s="440">
        <f t="shared" si="8"/>
        <v>102350</v>
      </c>
      <c r="F77" s="440">
        <f t="shared" si="8"/>
        <v>16068</v>
      </c>
      <c r="G77" s="440">
        <f t="shared" si="8"/>
        <v>0</v>
      </c>
      <c r="H77" s="440">
        <f t="shared" si="8"/>
        <v>0</v>
      </c>
      <c r="I77" s="440">
        <f t="shared" si="8"/>
        <v>0</v>
      </c>
      <c r="J77" s="440">
        <f t="shared" si="8"/>
        <v>0</v>
      </c>
      <c r="K77" s="440">
        <f t="shared" si="8"/>
        <v>300000</v>
      </c>
      <c r="L77" s="38"/>
    </row>
    <row r="78" spans="1:12" ht="29.25" customHeight="1" thickTop="1" thickBot="1" x14ac:dyDescent="0.25">
      <c r="A78" s="2259" t="s">
        <v>681</v>
      </c>
      <c r="B78" s="2260"/>
      <c r="C78" s="439">
        <f t="shared" ref="C78:K78" si="9">C20+C77</f>
        <v>-433060</v>
      </c>
      <c r="D78" s="439">
        <f t="shared" si="9"/>
        <v>46382</v>
      </c>
      <c r="E78" s="439">
        <f t="shared" si="9"/>
        <v>0</v>
      </c>
      <c r="F78" s="439">
        <f t="shared" si="9"/>
        <v>-154054</v>
      </c>
      <c r="G78" s="439">
        <f t="shared" si="9"/>
        <v>30463</v>
      </c>
      <c r="H78" s="439">
        <f t="shared" si="9"/>
        <v>0</v>
      </c>
      <c r="I78" s="439">
        <f t="shared" si="9"/>
        <v>66273</v>
      </c>
      <c r="J78" s="439">
        <f t="shared" si="9"/>
        <v>-123</v>
      </c>
      <c r="K78" s="439">
        <f t="shared" si="9"/>
        <v>353088</v>
      </c>
      <c r="L78" s="501"/>
    </row>
    <row r="79" spans="1:12" ht="13.5" thickTop="1" x14ac:dyDescent="0.2">
      <c r="A79" s="812" t="s">
        <v>1955</v>
      </c>
      <c r="B79" s="456"/>
      <c r="C79" s="431">
        <v>1457306</v>
      </c>
      <c r="D79" s="695">
        <v>667800</v>
      </c>
      <c r="E79" s="695"/>
      <c r="F79" s="695">
        <v>401125</v>
      </c>
      <c r="G79" s="695">
        <v>150305</v>
      </c>
      <c r="H79" s="695"/>
      <c r="I79" s="695">
        <v>1774212</v>
      </c>
      <c r="J79" s="695">
        <v>202666</v>
      </c>
      <c r="K79" s="695">
        <v>304642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1024246</v>
      </c>
      <c r="D81" s="481">
        <f>SUM(D78:D80)</f>
        <v>714182</v>
      </c>
      <c r="E81" s="481">
        <f t="shared" ref="E81:K81" si="10">SUM(E78:E80)</f>
        <v>0</v>
      </c>
      <c r="F81" s="481">
        <f t="shared" si="10"/>
        <v>247071</v>
      </c>
      <c r="G81" s="481">
        <f t="shared" si="10"/>
        <v>180768</v>
      </c>
      <c r="H81" s="481">
        <f t="shared" si="10"/>
        <v>0</v>
      </c>
      <c r="I81" s="481">
        <f t="shared" si="10"/>
        <v>1840485</v>
      </c>
      <c r="J81" s="481">
        <f t="shared" si="10"/>
        <v>202543</v>
      </c>
      <c r="K81" s="481">
        <f t="shared" si="10"/>
        <v>657730</v>
      </c>
      <c r="L81" s="38"/>
    </row>
    <row r="82" spans="1:12" ht="0.75" customHeight="1" thickTop="1" thickBot="1" x14ac:dyDescent="0.25">
      <c r="A82" s="624" t="s">
        <v>399</v>
      </c>
      <c r="B82" s="622"/>
      <c r="C82" s="1126">
        <f>(C81-C79)</f>
        <v>-433060</v>
      </c>
      <c r="D82" s="1126">
        <f t="shared" ref="D82:K82" si="11">(D81-D79)</f>
        <v>46382</v>
      </c>
      <c r="E82" s="1126">
        <f t="shared" si="11"/>
        <v>0</v>
      </c>
      <c r="F82" s="1126">
        <f t="shared" si="11"/>
        <v>-154054</v>
      </c>
      <c r="G82" s="1126">
        <f t="shared" si="11"/>
        <v>30463</v>
      </c>
      <c r="H82" s="1126">
        <f t="shared" si="11"/>
        <v>0</v>
      </c>
      <c r="I82" s="1126">
        <f t="shared" si="11"/>
        <v>66273</v>
      </c>
      <c r="J82" s="1126">
        <f t="shared" si="11"/>
        <v>-123</v>
      </c>
      <c r="K82" s="1126">
        <f t="shared" si="11"/>
        <v>353088</v>
      </c>
    </row>
    <row r="83" spans="1:12" ht="14.25" hidden="1" thickTop="1" thickBot="1" x14ac:dyDescent="0.25">
      <c r="A83" s="721" t="s">
        <v>400</v>
      </c>
      <c r="B83" s="623"/>
      <c r="C83" s="1127">
        <f>C82/C81</f>
        <v>-0.4228085830942957</v>
      </c>
      <c r="D83" s="1127">
        <f t="shared" ref="D83:K83" si="12">D82/D81</f>
        <v>6.4944229902181794E-2</v>
      </c>
      <c r="E83" s="1127" t="e">
        <f t="shared" si="12"/>
        <v>#DIV/0!</v>
      </c>
      <c r="F83" s="1127">
        <f t="shared" si="12"/>
        <v>-0.62352117407546814</v>
      </c>
      <c r="G83" s="1127">
        <f t="shared" si="12"/>
        <v>0.16851987077358824</v>
      </c>
      <c r="H83" s="1127" t="e">
        <f t="shared" si="12"/>
        <v>#DIV/0!</v>
      </c>
      <c r="I83" s="1127">
        <f t="shared" si="12"/>
        <v>3.6008443426596794E-2</v>
      </c>
      <c r="J83" s="1127">
        <f t="shared" si="12"/>
        <v>-6.0727845445164726E-4</v>
      </c>
      <c r="K83" s="1127">
        <f t="shared" si="12"/>
        <v>0.53682818177671687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70" activePane="bottomLeft" state="frozen"/>
      <selection pane="bottomLeft" activeCell="C275" sqref="C275: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2972941</v>
      </c>
      <c r="D5" s="414">
        <v>619364</v>
      </c>
      <c r="E5" s="408"/>
      <c r="F5" s="798">
        <v>206454</v>
      </c>
      <c r="G5" s="408">
        <v>143961</v>
      </c>
      <c r="H5" s="408"/>
      <c r="I5" s="408">
        <v>54381</v>
      </c>
      <c r="J5" s="432">
        <v>286947</v>
      </c>
      <c r="K5" s="408">
        <v>51615</v>
      </c>
    </row>
    <row r="6" spans="1:12" ht="14.25" x14ac:dyDescent="0.2">
      <c r="A6" s="903" t="s">
        <v>474</v>
      </c>
      <c r="B6" s="39">
        <v>1130</v>
      </c>
      <c r="C6" s="408">
        <v>51616</v>
      </c>
      <c r="D6" s="408"/>
      <c r="E6" s="477"/>
      <c r="F6" s="477"/>
      <c r="G6" s="429"/>
      <c r="H6" s="429"/>
      <c r="I6" s="429"/>
      <c r="J6" s="429"/>
      <c r="K6" s="429"/>
    </row>
    <row r="7" spans="1:12" x14ac:dyDescent="0.2">
      <c r="A7" s="903" t="s">
        <v>116</v>
      </c>
      <c r="B7" s="258">
        <v>1140</v>
      </c>
      <c r="C7" s="408">
        <v>41293</v>
      </c>
      <c r="D7" s="408"/>
      <c r="E7" s="429"/>
      <c r="F7" s="432"/>
      <c r="G7" s="432"/>
      <c r="H7" s="432"/>
      <c r="I7" s="429"/>
      <c r="J7" s="429"/>
      <c r="K7" s="429"/>
    </row>
    <row r="8" spans="1:12" x14ac:dyDescent="0.2">
      <c r="A8" s="903" t="s">
        <v>475</v>
      </c>
      <c r="B8" s="39">
        <v>1150</v>
      </c>
      <c r="C8" s="477"/>
      <c r="D8" s="477"/>
      <c r="E8" s="503"/>
      <c r="F8" s="503"/>
      <c r="G8" s="414">
        <v>143961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3065850</v>
      </c>
      <c r="D12" s="480">
        <f t="shared" si="0"/>
        <v>619364</v>
      </c>
      <c r="E12" s="480">
        <f t="shared" si="0"/>
        <v>0</v>
      </c>
      <c r="F12" s="480">
        <f t="shared" si="0"/>
        <v>206454</v>
      </c>
      <c r="G12" s="480">
        <f t="shared" si="0"/>
        <v>287922</v>
      </c>
      <c r="H12" s="480">
        <f t="shared" si="0"/>
        <v>0</v>
      </c>
      <c r="I12" s="480">
        <f t="shared" si="0"/>
        <v>54381</v>
      </c>
      <c r="J12" s="480">
        <f t="shared" si="0"/>
        <v>286947</v>
      </c>
      <c r="K12" s="481">
        <f t="shared" si="0"/>
        <v>51615</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619603</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619603</v>
      </c>
      <c r="D18" s="483">
        <f t="shared" ref="D18:K18" si="1">SUM(D14:D17)</f>
        <v>0</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v>184262</v>
      </c>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52255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236517</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12393</v>
      </c>
      <c r="D65" s="408">
        <v>4911</v>
      </c>
      <c r="E65" s="408"/>
      <c r="F65" s="432">
        <v>1081</v>
      </c>
      <c r="G65" s="408">
        <v>1584</v>
      </c>
      <c r="H65" s="408"/>
      <c r="I65" s="408">
        <v>11892</v>
      </c>
      <c r="J65" s="432">
        <v>1566</v>
      </c>
      <c r="K65" s="408">
        <v>1473</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12393</v>
      </c>
      <c r="D67" s="481">
        <f t="shared" ref="D67:K67" si="2">SUM(D65:D66)</f>
        <v>4911</v>
      </c>
      <c r="E67" s="481">
        <f t="shared" si="2"/>
        <v>0</v>
      </c>
      <c r="F67" s="481">
        <f t="shared" si="2"/>
        <v>1081</v>
      </c>
      <c r="G67" s="481">
        <f t="shared" si="2"/>
        <v>1584</v>
      </c>
      <c r="H67" s="481">
        <f t="shared" si="2"/>
        <v>0</v>
      </c>
      <c r="I67" s="481">
        <f t="shared" si="2"/>
        <v>11892</v>
      </c>
      <c r="J67" s="481">
        <f t="shared" si="2"/>
        <v>1566</v>
      </c>
      <c r="K67" s="481">
        <f t="shared" si="2"/>
        <v>1473</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41196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20238</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9661</v>
      </c>
      <c r="D73" s="429"/>
      <c r="E73" s="429"/>
      <c r="F73" s="429"/>
      <c r="G73" s="429"/>
      <c r="H73" s="429"/>
      <c r="I73" s="429"/>
      <c r="J73" s="429"/>
      <c r="K73" s="429"/>
    </row>
    <row r="74" spans="1:11" ht="12.75" customHeight="1" x14ac:dyDescent="0.2">
      <c r="A74" s="903" t="s">
        <v>26</v>
      </c>
      <c r="B74" s="39">
        <v>1690</v>
      </c>
      <c r="C74" s="479">
        <v>2001</v>
      </c>
      <c r="D74" s="429"/>
      <c r="E74" s="429"/>
      <c r="F74" s="429"/>
      <c r="G74" s="429"/>
      <c r="H74" s="429"/>
      <c r="I74" s="429"/>
      <c r="J74" s="429"/>
      <c r="K74" s="429"/>
    </row>
    <row r="75" spans="1:11" ht="12.75" customHeight="1" thickBot="1" x14ac:dyDescent="0.25">
      <c r="A75" s="460" t="s">
        <v>628</v>
      </c>
      <c r="B75" s="453"/>
      <c r="C75" s="481">
        <f>SUM(C69:C74)</f>
        <v>73096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10518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24396</v>
      </c>
      <c r="D79" s="408"/>
      <c r="E79" s="429"/>
      <c r="F79" s="429"/>
      <c r="G79" s="429"/>
      <c r="H79" s="429"/>
      <c r="I79" s="429"/>
      <c r="J79" s="429"/>
      <c r="K79" s="429"/>
    </row>
    <row r="80" spans="1:11" ht="12.75" customHeight="1" x14ac:dyDescent="0.2">
      <c r="A80" s="903" t="s">
        <v>631</v>
      </c>
      <c r="B80" s="39">
        <v>1730</v>
      </c>
      <c r="C80" s="479">
        <v>2078</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36992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300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7247</v>
      </c>
      <c r="D98" s="408"/>
      <c r="E98" s="486"/>
      <c r="F98" s="408"/>
      <c r="G98" s="486"/>
      <c r="H98" s="486"/>
      <c r="I98" s="690"/>
      <c r="J98" s="486"/>
      <c r="K98" s="486"/>
    </row>
    <row r="99" spans="1:12" ht="12.75" customHeight="1" x14ac:dyDescent="0.2">
      <c r="A99" s="903" t="s">
        <v>962</v>
      </c>
      <c r="B99" s="39">
        <v>1950</v>
      </c>
      <c r="C99" s="487">
        <v>23</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4778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1023</v>
      </c>
      <c r="D107" s="408"/>
      <c r="E107" s="408"/>
      <c r="F107" s="408">
        <v>103</v>
      </c>
      <c r="G107" s="408"/>
      <c r="H107" s="408"/>
      <c r="I107" s="408"/>
      <c r="J107" s="432"/>
      <c r="K107" s="408"/>
    </row>
    <row r="108" spans="1:12" ht="12.75" customHeight="1" thickBot="1" x14ac:dyDescent="0.25">
      <c r="A108" s="460" t="s">
        <v>566</v>
      </c>
      <c r="B108" s="730"/>
      <c r="C108" s="480">
        <f>SUM(C95:C107)</f>
        <v>13071</v>
      </c>
      <c r="D108" s="480">
        <f t="shared" ref="D108:K108" si="3">SUM(D95:D107)</f>
        <v>300</v>
      </c>
      <c r="E108" s="480">
        <f t="shared" si="3"/>
        <v>0</v>
      </c>
      <c r="F108" s="480">
        <f t="shared" si="3"/>
        <v>103</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4057522</v>
      </c>
      <c r="D109" s="489">
        <f t="shared" si="4"/>
        <v>624575</v>
      </c>
      <c r="E109" s="489">
        <f t="shared" si="4"/>
        <v>0</v>
      </c>
      <c r="F109" s="489">
        <f t="shared" si="4"/>
        <v>207638</v>
      </c>
      <c r="G109" s="489">
        <f t="shared" si="4"/>
        <v>289506</v>
      </c>
      <c r="H109" s="489">
        <f t="shared" si="4"/>
        <v>0</v>
      </c>
      <c r="I109" s="489">
        <f t="shared" si="4"/>
        <v>66273</v>
      </c>
      <c r="J109" s="489">
        <f t="shared" si="4"/>
        <v>288513</v>
      </c>
      <c r="K109" s="439">
        <f t="shared" si="4"/>
        <v>53088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449853</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449853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24669</v>
      </c>
      <c r="D124" s="488"/>
      <c r="E124" s="429"/>
      <c r="F124" s="798"/>
      <c r="G124" s="429"/>
      <c r="H124" s="429"/>
      <c r="I124" s="429"/>
      <c r="J124" s="429"/>
      <c r="K124" s="429"/>
    </row>
    <row r="125" spans="1:11" ht="12.75" customHeight="1" x14ac:dyDescent="0.2">
      <c r="A125" s="903" t="s">
        <v>1773</v>
      </c>
      <c r="B125" s="260">
        <v>3105</v>
      </c>
      <c r="C125" s="408">
        <v>53317</v>
      </c>
      <c r="D125" s="488"/>
      <c r="E125" s="429"/>
      <c r="F125" s="408"/>
      <c r="G125" s="429"/>
      <c r="H125" s="429"/>
      <c r="I125" s="429"/>
      <c r="J125" s="429"/>
      <c r="K125" s="429"/>
    </row>
    <row r="126" spans="1:11" ht="12.75" customHeight="1" x14ac:dyDescent="0.2">
      <c r="A126" s="903" t="s">
        <v>1013</v>
      </c>
      <c r="B126" s="260">
        <v>3110</v>
      </c>
      <c r="C126" s="479">
        <v>94790</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172776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1380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1380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604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6562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71365</v>
      </c>
      <c r="G151" s="432"/>
      <c r="H151" s="429"/>
      <c r="I151" s="429"/>
      <c r="J151" s="429"/>
      <c r="K151" s="429"/>
    </row>
    <row r="152" spans="1:11" ht="12.75" customHeight="1" x14ac:dyDescent="0.2">
      <c r="A152" s="903" t="s">
        <v>1224</v>
      </c>
      <c r="B152" s="260">
        <v>3510</v>
      </c>
      <c r="C152" s="479"/>
      <c r="D152" s="408"/>
      <c r="E152" s="488"/>
      <c r="F152" s="408">
        <v>110985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182350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93603</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1482</v>
      </c>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276407</v>
      </c>
      <c r="D172" s="914">
        <f t="shared" si="6"/>
        <v>0</v>
      </c>
      <c r="E172" s="914">
        <f t="shared" si="6"/>
        <v>0</v>
      </c>
      <c r="F172" s="914">
        <f t="shared" si="6"/>
        <v>182350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726260</v>
      </c>
      <c r="D173" s="489">
        <f>SUM(D121,D172)</f>
        <v>0</v>
      </c>
      <c r="E173" s="489">
        <f>SUM(E121,E172)</f>
        <v>0</v>
      </c>
      <c r="F173" s="489">
        <f t="shared" ref="F173:K173" si="7">SUM(F121,F172)</f>
        <v>182350</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36439</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36439</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103141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29376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132517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134932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134932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6978</v>
      </c>
      <c r="D220" s="408"/>
      <c r="E220" s="429"/>
      <c r="F220" s="408"/>
      <c r="G220" s="408"/>
      <c r="H220" s="429"/>
      <c r="I220" s="429"/>
      <c r="J220" s="429"/>
      <c r="K220" s="429"/>
    </row>
    <row r="221" spans="1:11" ht="12.75" customHeight="1" x14ac:dyDescent="0.2">
      <c r="A221" s="903" t="s">
        <v>1221</v>
      </c>
      <c r="B221" s="39">
        <v>4625</v>
      </c>
      <c r="C221" s="479">
        <v>5171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12149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30550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1904</v>
      </c>
      <c r="D270" s="420"/>
      <c r="E270" s="429"/>
      <c r="F270" s="420"/>
      <c r="G270" s="420"/>
      <c r="H270" s="429"/>
      <c r="I270" s="429"/>
      <c r="J270" s="429"/>
      <c r="K270" s="429"/>
    </row>
    <row r="271" spans="1:11" ht="12.75" customHeight="1" thickTop="1" thickBot="1" x14ac:dyDescent="0.25">
      <c r="A271" s="903" t="s">
        <v>436</v>
      </c>
      <c r="B271" s="39">
        <v>4992</v>
      </c>
      <c r="C271" s="493">
        <v>47538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396029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396029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5179811</v>
      </c>
      <c r="D275" s="489">
        <f t="shared" si="12"/>
        <v>624575</v>
      </c>
      <c r="E275" s="489">
        <f t="shared" si="12"/>
        <v>0</v>
      </c>
      <c r="F275" s="489">
        <f t="shared" si="12"/>
        <v>389988</v>
      </c>
      <c r="G275" s="489">
        <f t="shared" si="12"/>
        <v>289506</v>
      </c>
      <c r="H275" s="489">
        <f t="shared" si="12"/>
        <v>0</v>
      </c>
      <c r="I275" s="489">
        <f t="shared" si="12"/>
        <v>66273</v>
      </c>
      <c r="J275" s="489">
        <f t="shared" si="12"/>
        <v>288513</v>
      </c>
      <c r="K275" s="439">
        <f t="shared" si="12"/>
        <v>53088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4" activePane="bottomLeft" state="frozen"/>
      <selection pane="bottomLeft" activeCell="D42" sqref="D4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2158498</v>
      </c>
      <c r="D5" s="408">
        <v>126442</v>
      </c>
      <c r="E5" s="408">
        <v>21880</v>
      </c>
      <c r="F5" s="408">
        <v>107402</v>
      </c>
      <c r="G5" s="408">
        <v>44804</v>
      </c>
      <c r="H5" s="408"/>
      <c r="I5" s="432"/>
      <c r="J5" s="432"/>
      <c r="K5" s="410">
        <f>SUM(C5:J5)</f>
        <v>2459026</v>
      </c>
      <c r="L5" s="408">
        <v>1581700</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109082</v>
      </c>
      <c r="D7" s="432">
        <v>10452</v>
      </c>
      <c r="E7" s="432">
        <v>1826</v>
      </c>
      <c r="F7" s="432">
        <v>10332</v>
      </c>
      <c r="G7" s="432"/>
      <c r="H7" s="432"/>
      <c r="I7" s="432"/>
      <c r="J7" s="432"/>
      <c r="K7" s="410">
        <f t="shared" ref="K7:K32" si="0">SUM(C7:J7)</f>
        <v>131692</v>
      </c>
      <c r="L7" s="408">
        <v>1226380</v>
      </c>
    </row>
    <row r="8" spans="1:14" x14ac:dyDescent="0.2">
      <c r="A8" s="1753" t="s">
        <v>171</v>
      </c>
      <c r="B8" s="265">
        <v>1200</v>
      </c>
      <c r="C8" s="408">
        <v>614625</v>
      </c>
      <c r="D8" s="408">
        <v>73830</v>
      </c>
      <c r="E8" s="408">
        <v>3629</v>
      </c>
      <c r="F8" s="408">
        <v>7346</v>
      </c>
      <c r="G8" s="408">
        <v>297</v>
      </c>
      <c r="H8" s="408"/>
      <c r="I8" s="432"/>
      <c r="J8" s="432"/>
      <c r="K8" s="410">
        <f t="shared" si="0"/>
        <v>699727</v>
      </c>
      <c r="L8" s="408">
        <v>678615</v>
      </c>
    </row>
    <row r="9" spans="1:14" x14ac:dyDescent="0.2">
      <c r="A9" s="1753" t="s">
        <v>818</v>
      </c>
      <c r="B9" s="265" t="s">
        <v>1122</v>
      </c>
      <c r="C9" s="432">
        <v>46418</v>
      </c>
      <c r="D9" s="432">
        <v>720</v>
      </c>
      <c r="E9" s="432"/>
      <c r="F9" s="432">
        <v>919</v>
      </c>
      <c r="G9" s="432"/>
      <c r="H9" s="432"/>
      <c r="I9" s="432"/>
      <c r="J9" s="432"/>
      <c r="K9" s="410">
        <f t="shared" si="0"/>
        <v>48057</v>
      </c>
      <c r="L9" s="408">
        <v>52925</v>
      </c>
    </row>
    <row r="10" spans="1:14" x14ac:dyDescent="0.2">
      <c r="A10" s="1753" t="s">
        <v>819</v>
      </c>
      <c r="B10" s="265">
        <v>1250</v>
      </c>
      <c r="C10" s="408">
        <v>100618</v>
      </c>
      <c r="D10" s="408">
        <v>49437</v>
      </c>
      <c r="E10" s="408"/>
      <c r="F10" s="408">
        <v>3475</v>
      </c>
      <c r="G10" s="408"/>
      <c r="H10" s="408"/>
      <c r="I10" s="432"/>
      <c r="J10" s="432"/>
      <c r="K10" s="410">
        <f t="shared" si="0"/>
        <v>153530</v>
      </c>
      <c r="L10" s="408">
        <v>122750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3750</v>
      </c>
      <c r="D13" s="408"/>
      <c r="E13" s="408"/>
      <c r="F13" s="408">
        <v>3060</v>
      </c>
      <c r="G13" s="408"/>
      <c r="H13" s="408"/>
      <c r="I13" s="432"/>
      <c r="J13" s="432"/>
      <c r="K13" s="410">
        <f t="shared" si="0"/>
        <v>6810</v>
      </c>
      <c r="L13" s="408">
        <v>6810</v>
      </c>
    </row>
    <row r="14" spans="1:14" x14ac:dyDescent="0.2">
      <c r="A14" s="1753" t="s">
        <v>1117</v>
      </c>
      <c r="B14" s="265">
        <v>1500</v>
      </c>
      <c r="C14" s="408">
        <v>122503</v>
      </c>
      <c r="D14" s="408">
        <v>1434</v>
      </c>
      <c r="E14" s="408">
        <v>29075</v>
      </c>
      <c r="F14" s="408">
        <v>20062</v>
      </c>
      <c r="G14" s="408"/>
      <c r="H14" s="408">
        <v>14318</v>
      </c>
      <c r="I14" s="432"/>
      <c r="J14" s="432"/>
      <c r="K14" s="410">
        <f t="shared" si="0"/>
        <v>187392</v>
      </c>
      <c r="L14" s="408">
        <v>219550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v>58769</v>
      </c>
      <c r="D17" s="432">
        <v>1537</v>
      </c>
      <c r="E17" s="432">
        <v>499</v>
      </c>
      <c r="F17" s="432">
        <v>617</v>
      </c>
      <c r="G17" s="432"/>
      <c r="H17" s="432"/>
      <c r="I17" s="432"/>
      <c r="J17" s="432"/>
      <c r="K17" s="410">
        <f t="shared" si="0"/>
        <v>61422</v>
      </c>
      <c r="L17" s="408">
        <v>63720</v>
      </c>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v>185561</v>
      </c>
      <c r="I22" s="409"/>
      <c r="J22" s="503"/>
      <c r="K22" s="410">
        <f t="shared" si="0"/>
        <v>185561</v>
      </c>
      <c r="L22" s="435">
        <v>170000</v>
      </c>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3214263</v>
      </c>
      <c r="D33" s="411">
        <f t="shared" ref="D33:L33" si="1">SUM(D5:D32)</f>
        <v>263852</v>
      </c>
      <c r="E33" s="411">
        <f t="shared" si="1"/>
        <v>56909</v>
      </c>
      <c r="F33" s="411">
        <f t="shared" si="1"/>
        <v>153213</v>
      </c>
      <c r="G33" s="411">
        <f t="shared" si="1"/>
        <v>45101</v>
      </c>
      <c r="H33" s="411">
        <f t="shared" si="1"/>
        <v>199879</v>
      </c>
      <c r="I33" s="411">
        <f t="shared" si="1"/>
        <v>0</v>
      </c>
      <c r="J33" s="411">
        <f t="shared" si="1"/>
        <v>0</v>
      </c>
      <c r="K33" s="411">
        <f t="shared" si="1"/>
        <v>3933217</v>
      </c>
      <c r="L33" s="411">
        <f t="shared" si="1"/>
        <v>4122450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v>1205</v>
      </c>
    </row>
    <row r="37" spans="1:14" x14ac:dyDescent="0.2">
      <c r="A37" s="1753" t="s">
        <v>1265</v>
      </c>
      <c r="B37" s="265">
        <v>2120</v>
      </c>
      <c r="C37" s="408">
        <v>117953</v>
      </c>
      <c r="D37" s="408">
        <v>3050</v>
      </c>
      <c r="E37" s="408">
        <v>10751</v>
      </c>
      <c r="F37" s="408">
        <v>225</v>
      </c>
      <c r="G37" s="408"/>
      <c r="H37" s="408"/>
      <c r="I37" s="432"/>
      <c r="J37" s="432"/>
      <c r="K37" s="410">
        <f t="shared" si="2"/>
        <v>131979</v>
      </c>
      <c r="L37" s="408">
        <v>146396</v>
      </c>
    </row>
    <row r="38" spans="1:14" x14ac:dyDescent="0.2">
      <c r="A38" s="1753" t="s">
        <v>220</v>
      </c>
      <c r="B38" s="265">
        <v>2130</v>
      </c>
      <c r="C38" s="408">
        <v>30228</v>
      </c>
      <c r="D38" s="408">
        <v>3176</v>
      </c>
      <c r="E38" s="408">
        <v>7976</v>
      </c>
      <c r="F38" s="408">
        <v>2812</v>
      </c>
      <c r="G38" s="408"/>
      <c r="H38" s="408"/>
      <c r="I38" s="432"/>
      <c r="J38" s="432"/>
      <c r="K38" s="410">
        <f t="shared" si="2"/>
        <v>44192</v>
      </c>
      <c r="L38" s="408">
        <v>58248</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v>82204</v>
      </c>
      <c r="D40" s="408">
        <v>2035</v>
      </c>
      <c r="E40" s="408"/>
      <c r="F40" s="408"/>
      <c r="G40" s="408"/>
      <c r="H40" s="408"/>
      <c r="I40" s="432"/>
      <c r="J40" s="432"/>
      <c r="K40" s="410">
        <f t="shared" si="2"/>
        <v>84239</v>
      </c>
      <c r="L40" s="408">
        <v>87748</v>
      </c>
    </row>
    <row r="41" spans="1:14" x14ac:dyDescent="0.2">
      <c r="A41" s="1753" t="s">
        <v>1883</v>
      </c>
      <c r="B41" s="265">
        <v>2190</v>
      </c>
      <c r="C41" s="408"/>
      <c r="D41" s="408">
        <v>2190</v>
      </c>
      <c r="E41" s="408"/>
      <c r="F41" s="408"/>
      <c r="G41" s="408"/>
      <c r="H41" s="408"/>
      <c r="I41" s="432"/>
      <c r="J41" s="432"/>
      <c r="K41" s="410">
        <f t="shared" si="2"/>
        <v>2190</v>
      </c>
      <c r="L41" s="408"/>
    </row>
    <row r="42" spans="1:14" ht="12.75" customHeight="1" thickBot="1" x14ac:dyDescent="0.25">
      <c r="A42" s="877" t="s">
        <v>640</v>
      </c>
      <c r="B42" s="464" t="s">
        <v>812</v>
      </c>
      <c r="C42" s="411">
        <f>SUM(C36:C41)</f>
        <v>230385</v>
      </c>
      <c r="D42" s="411">
        <f t="shared" ref="D42:L42" si="3">SUM(D36:D41)</f>
        <v>10451</v>
      </c>
      <c r="E42" s="411">
        <f t="shared" si="3"/>
        <v>18727</v>
      </c>
      <c r="F42" s="411">
        <f t="shared" si="3"/>
        <v>3037</v>
      </c>
      <c r="G42" s="411">
        <f t="shared" si="3"/>
        <v>0</v>
      </c>
      <c r="H42" s="411">
        <f t="shared" si="3"/>
        <v>0</v>
      </c>
      <c r="I42" s="411">
        <f t="shared" si="3"/>
        <v>0</v>
      </c>
      <c r="J42" s="411">
        <f t="shared" si="3"/>
        <v>0</v>
      </c>
      <c r="K42" s="411">
        <f t="shared" si="3"/>
        <v>262600</v>
      </c>
      <c r="L42" s="411">
        <f t="shared" si="3"/>
        <v>293597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576</v>
      </c>
      <c r="D44" s="414">
        <v>13667</v>
      </c>
      <c r="E44" s="414">
        <v>26566</v>
      </c>
      <c r="F44" s="414"/>
      <c r="G44" s="414"/>
      <c r="H44" s="414"/>
      <c r="I44" s="432"/>
      <c r="J44" s="432"/>
      <c r="K44" s="416">
        <f>SUM(C44:J44)</f>
        <v>40809</v>
      </c>
      <c r="L44" s="414">
        <v>52650</v>
      </c>
    </row>
    <row r="45" spans="1:14" x14ac:dyDescent="0.2">
      <c r="A45" s="1753" t="s">
        <v>956</v>
      </c>
      <c r="B45" s="265">
        <v>2220</v>
      </c>
      <c r="C45" s="408">
        <v>75394</v>
      </c>
      <c r="D45" s="408">
        <v>13441</v>
      </c>
      <c r="E45" s="408">
        <v>35273</v>
      </c>
      <c r="F45" s="408">
        <v>87576</v>
      </c>
      <c r="G45" s="408"/>
      <c r="H45" s="408">
        <v>3944</v>
      </c>
      <c r="I45" s="432"/>
      <c r="J45" s="432"/>
      <c r="K45" s="416">
        <f>SUM(C45:J45)</f>
        <v>215628</v>
      </c>
      <c r="L45" s="408">
        <v>250171</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75970</v>
      </c>
      <c r="D47" s="411">
        <f t="shared" ref="D47:K47" si="4">SUM(D44:D46)</f>
        <v>27108</v>
      </c>
      <c r="E47" s="411">
        <f t="shared" si="4"/>
        <v>61839</v>
      </c>
      <c r="F47" s="411">
        <f t="shared" si="4"/>
        <v>87576</v>
      </c>
      <c r="G47" s="411">
        <f t="shared" si="4"/>
        <v>0</v>
      </c>
      <c r="H47" s="411">
        <f t="shared" si="4"/>
        <v>3944</v>
      </c>
      <c r="I47" s="411">
        <f t="shared" si="4"/>
        <v>0</v>
      </c>
      <c r="J47" s="411">
        <f t="shared" si="4"/>
        <v>0</v>
      </c>
      <c r="K47" s="411">
        <f t="shared" si="4"/>
        <v>256437</v>
      </c>
      <c r="L47" s="411">
        <f>SUM(L44:L46)</f>
        <v>302821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500</v>
      </c>
      <c r="D49" s="414"/>
      <c r="E49" s="414">
        <v>81792</v>
      </c>
      <c r="F49" s="414">
        <v>5456</v>
      </c>
      <c r="G49" s="414"/>
      <c r="H49" s="414">
        <v>10724</v>
      </c>
      <c r="I49" s="432"/>
      <c r="J49" s="432"/>
      <c r="K49" s="416">
        <f>SUM(C49:J49)</f>
        <v>98472</v>
      </c>
      <c r="L49" s="414">
        <v>98100</v>
      </c>
    </row>
    <row r="50" spans="1:14" x14ac:dyDescent="0.2">
      <c r="A50" s="1753" t="s">
        <v>959</v>
      </c>
      <c r="B50" s="265">
        <v>2320</v>
      </c>
      <c r="C50" s="408">
        <v>108000</v>
      </c>
      <c r="D50" s="408">
        <v>30509</v>
      </c>
      <c r="E50" s="408"/>
      <c r="F50" s="408">
        <v>100</v>
      </c>
      <c r="G50" s="408"/>
      <c r="H50" s="408">
        <v>1564</v>
      </c>
      <c r="I50" s="432"/>
      <c r="J50" s="432"/>
      <c r="K50" s="416">
        <f>SUM(C50:J50)</f>
        <v>140173</v>
      </c>
      <c r="L50" s="408">
        <v>144145</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108500</v>
      </c>
      <c r="D53" s="411">
        <f t="shared" ref="D53:L53" si="5">SUM(D49:D52)</f>
        <v>30509</v>
      </c>
      <c r="E53" s="411">
        <f t="shared" si="5"/>
        <v>81792</v>
      </c>
      <c r="F53" s="411">
        <f t="shared" si="5"/>
        <v>5556</v>
      </c>
      <c r="G53" s="411">
        <f t="shared" si="5"/>
        <v>0</v>
      </c>
      <c r="H53" s="411">
        <f t="shared" si="5"/>
        <v>12288</v>
      </c>
      <c r="I53" s="411">
        <f t="shared" si="5"/>
        <v>0</v>
      </c>
      <c r="J53" s="411">
        <f t="shared" si="5"/>
        <v>0</v>
      </c>
      <c r="K53" s="411">
        <f t="shared" si="5"/>
        <v>238645</v>
      </c>
      <c r="L53" s="411">
        <f t="shared" si="5"/>
        <v>242245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295941</v>
      </c>
      <c r="D55" s="414">
        <v>48360</v>
      </c>
      <c r="E55" s="414">
        <v>4586</v>
      </c>
      <c r="F55" s="414">
        <v>1872</v>
      </c>
      <c r="G55" s="414"/>
      <c r="H55" s="414">
        <v>839</v>
      </c>
      <c r="I55" s="432"/>
      <c r="J55" s="432"/>
      <c r="K55" s="416">
        <f>SUM(C55:J55)</f>
        <v>351598</v>
      </c>
      <c r="L55" s="414">
        <v>370561</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295941</v>
      </c>
      <c r="D57" s="417">
        <f t="shared" ref="D57:K57" si="6">SUM(D55:D56)</f>
        <v>48360</v>
      </c>
      <c r="E57" s="417">
        <f t="shared" si="6"/>
        <v>4586</v>
      </c>
      <c r="F57" s="417">
        <f t="shared" si="6"/>
        <v>1872</v>
      </c>
      <c r="G57" s="417">
        <f t="shared" si="6"/>
        <v>0</v>
      </c>
      <c r="H57" s="417">
        <f t="shared" si="6"/>
        <v>839</v>
      </c>
      <c r="I57" s="417">
        <f t="shared" si="6"/>
        <v>0</v>
      </c>
      <c r="J57" s="417">
        <f t="shared" si="6"/>
        <v>0</v>
      </c>
      <c r="K57" s="417">
        <f t="shared" si="6"/>
        <v>351598</v>
      </c>
      <c r="L57" s="411">
        <f>SUM(L55:L56)</f>
        <v>370561</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5">
        <v>2520</v>
      </c>
      <c r="C60" s="408">
        <v>112439</v>
      </c>
      <c r="D60" s="408">
        <v>5067</v>
      </c>
      <c r="E60" s="408">
        <v>1908</v>
      </c>
      <c r="F60" s="408">
        <v>3109</v>
      </c>
      <c r="G60" s="408">
        <v>1374</v>
      </c>
      <c r="H60" s="408"/>
      <c r="I60" s="432"/>
      <c r="J60" s="432"/>
      <c r="K60" s="416">
        <f t="shared" si="7"/>
        <v>123897</v>
      </c>
      <c r="L60" s="408">
        <v>149579</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106950</v>
      </c>
      <c r="D63" s="408">
        <v>9187</v>
      </c>
      <c r="E63" s="408">
        <v>3458</v>
      </c>
      <c r="F63" s="408">
        <v>134872</v>
      </c>
      <c r="G63" s="408"/>
      <c r="H63" s="408">
        <v>53</v>
      </c>
      <c r="I63" s="432"/>
      <c r="J63" s="432"/>
      <c r="K63" s="416">
        <f t="shared" si="7"/>
        <v>254520</v>
      </c>
      <c r="L63" s="408">
        <v>267950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219389</v>
      </c>
      <c r="D65" s="411">
        <f t="shared" ref="D65:L65" si="8">SUM(D59:D64)</f>
        <v>14254</v>
      </c>
      <c r="E65" s="411">
        <f t="shared" si="8"/>
        <v>5366</v>
      </c>
      <c r="F65" s="411">
        <f t="shared" si="8"/>
        <v>137981</v>
      </c>
      <c r="G65" s="411">
        <f t="shared" si="8"/>
        <v>1374</v>
      </c>
      <c r="H65" s="411">
        <f t="shared" si="8"/>
        <v>53</v>
      </c>
      <c r="I65" s="411">
        <f t="shared" si="8"/>
        <v>0</v>
      </c>
      <c r="J65" s="411">
        <f t="shared" si="8"/>
        <v>0</v>
      </c>
      <c r="K65" s="411">
        <f t="shared" si="8"/>
        <v>378417</v>
      </c>
      <c r="L65" s="411">
        <f t="shared" si="8"/>
        <v>417529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4747</v>
      </c>
      <c r="M73" s="14"/>
      <c r="N73" s="14"/>
    </row>
    <row r="74" spans="1:14" ht="12.75" customHeight="1" thickTop="1" thickBot="1" x14ac:dyDescent="0.25">
      <c r="A74" s="877" t="s">
        <v>952</v>
      </c>
      <c r="B74" s="1744">
        <v>2000</v>
      </c>
      <c r="C74" s="421">
        <f>SUM(C42,C47,C53,C57,C65,C72,C73)</f>
        <v>930185</v>
      </c>
      <c r="D74" s="421">
        <f t="shared" ref="D74:K74" si="10">SUM(D42,D47,D53,D57,D65,D72,D73)</f>
        <v>130682</v>
      </c>
      <c r="E74" s="421">
        <f t="shared" si="10"/>
        <v>172310</v>
      </c>
      <c r="F74" s="421">
        <f t="shared" si="10"/>
        <v>236022</v>
      </c>
      <c r="G74" s="421">
        <f t="shared" si="10"/>
        <v>1374</v>
      </c>
      <c r="H74" s="421">
        <f t="shared" si="10"/>
        <v>17124</v>
      </c>
      <c r="I74" s="421">
        <f t="shared" si="10"/>
        <v>0</v>
      </c>
      <c r="J74" s="421">
        <f t="shared" si="10"/>
        <v>0</v>
      </c>
      <c r="K74" s="421">
        <f t="shared" si="10"/>
        <v>1487697</v>
      </c>
      <c r="L74" s="421">
        <f>SUM(L42,L47,L53,L57,L65,L72,L73)</f>
        <v>1631500</v>
      </c>
    </row>
    <row r="75" spans="1:14" s="23" customFormat="1" ht="18" customHeight="1" thickTop="1" thickBot="1" x14ac:dyDescent="0.25">
      <c r="A75" s="1752" t="s">
        <v>50</v>
      </c>
      <c r="B75" s="1746" t="s">
        <v>655</v>
      </c>
      <c r="C75" s="419"/>
      <c r="D75" s="419"/>
      <c r="E75" s="419">
        <v>493</v>
      </c>
      <c r="F75" s="419">
        <v>1178</v>
      </c>
      <c r="G75" s="419"/>
      <c r="H75" s="419"/>
      <c r="I75" s="425"/>
      <c r="J75" s="425"/>
      <c r="K75" s="411">
        <f>SUM(C75:J75)</f>
        <v>1671</v>
      </c>
      <c r="L75" s="420">
        <v>1158</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v>1500</v>
      </c>
      <c r="I78" s="503"/>
      <c r="J78" s="503"/>
      <c r="K78" s="410">
        <f t="shared" ref="K78:K83" si="11">SUM(C78:J78)</f>
        <v>1500</v>
      </c>
      <c r="L78" s="414">
        <v>4000</v>
      </c>
    </row>
    <row r="79" spans="1:14" x14ac:dyDescent="0.2">
      <c r="A79" s="1753" t="s">
        <v>344</v>
      </c>
      <c r="B79" s="265">
        <v>4120</v>
      </c>
      <c r="C79" s="409"/>
      <c r="D79" s="409"/>
      <c r="E79" s="408">
        <v>124549</v>
      </c>
      <c r="F79" s="409"/>
      <c r="G79" s="409"/>
      <c r="H79" s="408"/>
      <c r="I79" s="503"/>
      <c r="J79" s="503"/>
      <c r="K79" s="410">
        <f t="shared" si="11"/>
        <v>124549</v>
      </c>
      <c r="L79" s="408">
        <v>109500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v>25000</v>
      </c>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124549</v>
      </c>
      <c r="F84" s="409"/>
      <c r="G84" s="409"/>
      <c r="H84" s="411">
        <f>SUM(H78:H83)</f>
        <v>1500</v>
      </c>
      <c r="I84" s="503"/>
      <c r="J84" s="503"/>
      <c r="K84" s="411">
        <f>SUM(K78:K83)</f>
        <v>126049</v>
      </c>
      <c r="L84" s="411">
        <f>SUM(L78:L83)</f>
        <v>138500</v>
      </c>
    </row>
    <row r="85" spans="1:12" ht="12.75" customHeight="1" thickTop="1" thickBot="1" x14ac:dyDescent="0.25">
      <c r="A85" s="874" t="s">
        <v>289</v>
      </c>
      <c r="B85" s="513">
        <v>4210</v>
      </c>
      <c r="C85" s="409"/>
      <c r="D85" s="409"/>
      <c r="E85" s="434"/>
      <c r="F85" s="409"/>
      <c r="G85" s="409"/>
      <c r="H85" s="695">
        <v>4036</v>
      </c>
      <c r="I85" s="503"/>
      <c r="J85" s="503"/>
      <c r="K85" s="516">
        <f>H85</f>
        <v>4036</v>
      </c>
      <c r="L85" s="438">
        <v>11500</v>
      </c>
    </row>
    <row r="86" spans="1:12" ht="12.75" customHeight="1" thickTop="1" thickBot="1" x14ac:dyDescent="0.25">
      <c r="A86" s="1748" t="s">
        <v>794</v>
      </c>
      <c r="B86" s="862">
        <v>4220</v>
      </c>
      <c r="C86" s="409"/>
      <c r="D86" s="409"/>
      <c r="E86" s="433"/>
      <c r="F86" s="409"/>
      <c r="G86" s="409"/>
      <c r="H86" s="432">
        <v>35451</v>
      </c>
      <c r="I86" s="503"/>
      <c r="J86" s="503"/>
      <c r="K86" s="516">
        <f t="shared" ref="K86:K98" si="12">H86</f>
        <v>35451</v>
      </c>
      <c r="L86" s="438">
        <v>40000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24750</v>
      </c>
      <c r="I88" s="503"/>
      <c r="J88" s="503"/>
      <c r="K88" s="516">
        <f t="shared" si="12"/>
        <v>24750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64237</v>
      </c>
      <c r="I92" s="503"/>
      <c r="J92" s="503"/>
      <c r="K92" s="516">
        <f t="shared" si="12"/>
        <v>64237</v>
      </c>
      <c r="L92" s="1052">
        <f>SUM(L85:L91)</f>
        <v>51500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124549</v>
      </c>
      <c r="F102" s="409"/>
      <c r="G102" s="409"/>
      <c r="H102" s="421">
        <f>SUM(H84,H92,H100,H101)</f>
        <v>65737</v>
      </c>
      <c r="I102" s="503"/>
      <c r="J102" s="503"/>
      <c r="K102" s="421">
        <f>SUM(K84,K92,K100,K101)</f>
        <v>190286</v>
      </c>
      <c r="L102" s="421">
        <f>SUM(L84,L92,L100,L101)</f>
        <v>190000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4144448</v>
      </c>
      <c r="D114" s="411">
        <f t="shared" ref="D114:K114" si="13">SUM(D33,D74,D75,D102,D112,D113)</f>
        <v>394534</v>
      </c>
      <c r="E114" s="411">
        <f t="shared" si="13"/>
        <v>354261</v>
      </c>
      <c r="F114" s="411">
        <f t="shared" si="13"/>
        <v>390413</v>
      </c>
      <c r="G114" s="411">
        <f t="shared" si="13"/>
        <v>46475</v>
      </c>
      <c r="H114" s="411">
        <f>SUM(H33,H74,H75,H102,H112,H113)</f>
        <v>282740</v>
      </c>
      <c r="I114" s="411">
        <f t="shared" si="13"/>
        <v>0</v>
      </c>
      <c r="J114" s="411">
        <f t="shared" si="13"/>
        <v>0</v>
      </c>
      <c r="K114" s="411">
        <f t="shared" si="13"/>
        <v>5612871</v>
      </c>
      <c r="L114" s="411">
        <f>SUM(L33,L74,L75,L102,L112,L113)</f>
        <v>5945108</v>
      </c>
    </row>
    <row r="115" spans="1:14" ht="23.25" thickTop="1" x14ac:dyDescent="0.2">
      <c r="A115" s="1765" t="s">
        <v>1155</v>
      </c>
      <c r="B115" s="882"/>
      <c r="C115" s="412"/>
      <c r="D115" s="412"/>
      <c r="E115" s="412"/>
      <c r="F115" s="412"/>
      <c r="G115" s="412"/>
      <c r="H115" s="412"/>
      <c r="I115" s="412"/>
      <c r="J115" s="412"/>
      <c r="K115" s="436">
        <f>'Revenues 9-14'!C275-'Expenditures 15-22'!K114</f>
        <v>-433060</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v>23905</v>
      </c>
      <c r="F123" s="408"/>
      <c r="G123" s="408"/>
      <c r="H123" s="408"/>
      <c r="I123" s="432"/>
      <c r="J123" s="432"/>
      <c r="K123" s="411">
        <f>SUM(C123:J123)</f>
        <v>23905</v>
      </c>
      <c r="L123" s="408">
        <v>75000</v>
      </c>
    </row>
    <row r="124" spans="1:14" ht="14.25" thickTop="1" thickBot="1" x14ac:dyDescent="0.25">
      <c r="A124" s="1753" t="s">
        <v>219</v>
      </c>
      <c r="B124" s="265">
        <v>2540</v>
      </c>
      <c r="C124" s="408">
        <f>6349+170240</f>
        <v>176589</v>
      </c>
      <c r="D124" s="408">
        <v>25259</v>
      </c>
      <c r="E124" s="408">
        <v>77933</v>
      </c>
      <c r="F124" s="408">
        <v>163898</v>
      </c>
      <c r="G124" s="408">
        <v>8259</v>
      </c>
      <c r="H124" s="408"/>
      <c r="I124" s="432"/>
      <c r="J124" s="432"/>
      <c r="K124" s="411">
        <f>SUM(C124:J124)</f>
        <v>451938</v>
      </c>
      <c r="L124" s="408">
        <v>580838</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176589</v>
      </c>
      <c r="D127" s="411">
        <f t="shared" ref="D127:L127" si="14">SUM(D122:D126)</f>
        <v>25259</v>
      </c>
      <c r="E127" s="411">
        <f t="shared" si="14"/>
        <v>101838</v>
      </c>
      <c r="F127" s="411">
        <f t="shared" si="14"/>
        <v>163898</v>
      </c>
      <c r="G127" s="411">
        <f t="shared" si="14"/>
        <v>8259</v>
      </c>
      <c r="H127" s="411">
        <f t="shared" si="14"/>
        <v>0</v>
      </c>
      <c r="I127" s="411">
        <f t="shared" si="14"/>
        <v>0</v>
      </c>
      <c r="J127" s="411">
        <f t="shared" si="14"/>
        <v>0</v>
      </c>
      <c r="K127" s="411">
        <f t="shared" si="14"/>
        <v>475843</v>
      </c>
      <c r="L127" s="411">
        <f t="shared" si="14"/>
        <v>655838</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176589</v>
      </c>
      <c r="D129" s="421">
        <f t="shared" ref="D129:L129" si="15">SUM(D120,D127,D128)</f>
        <v>25259</v>
      </c>
      <c r="E129" s="421">
        <f t="shared" si="15"/>
        <v>101838</v>
      </c>
      <c r="F129" s="421">
        <f t="shared" si="15"/>
        <v>163898</v>
      </c>
      <c r="G129" s="421">
        <f t="shared" si="15"/>
        <v>8259</v>
      </c>
      <c r="H129" s="421">
        <f t="shared" si="15"/>
        <v>0</v>
      </c>
      <c r="I129" s="421">
        <f t="shared" si="15"/>
        <v>0</v>
      </c>
      <c r="J129" s="421">
        <f t="shared" si="15"/>
        <v>0</v>
      </c>
      <c r="K129" s="421">
        <f t="shared" si="15"/>
        <v>475843</v>
      </c>
      <c r="L129" s="421">
        <f t="shared" si="15"/>
        <v>655838</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176589</v>
      </c>
      <c r="D150" s="411">
        <f t="shared" ref="D150:K150" si="16">SUM(D129,D130,D138,D148,D149)</f>
        <v>25259</v>
      </c>
      <c r="E150" s="411">
        <f t="shared" si="16"/>
        <v>101838</v>
      </c>
      <c r="F150" s="411">
        <f t="shared" si="16"/>
        <v>163898</v>
      </c>
      <c r="G150" s="411">
        <f t="shared" si="16"/>
        <v>8259</v>
      </c>
      <c r="H150" s="411">
        <f t="shared" si="16"/>
        <v>0</v>
      </c>
      <c r="I150" s="411">
        <f t="shared" si="16"/>
        <v>0</v>
      </c>
      <c r="J150" s="411">
        <f t="shared" si="16"/>
        <v>0</v>
      </c>
      <c r="K150" s="411">
        <f t="shared" si="16"/>
        <v>475843</v>
      </c>
      <c r="L150" s="411">
        <f>SUM(L129,L130,L138,L148,L149)</f>
        <v>655838</v>
      </c>
    </row>
    <row r="151" spans="1:14" ht="12.75" customHeight="1" thickTop="1" x14ac:dyDescent="0.2">
      <c r="A151" s="2282" t="s">
        <v>1378</v>
      </c>
      <c r="B151" s="2283"/>
      <c r="C151" s="412"/>
      <c r="D151" s="412"/>
      <c r="E151" s="412"/>
      <c r="F151" s="412"/>
      <c r="G151" s="412"/>
      <c r="H151" s="412"/>
      <c r="I151" s="412"/>
      <c r="J151" s="409"/>
      <c r="K151" s="436">
        <f>'Revenues 9-14'!D275-'Expenditures 15-22'!K150</f>
        <v>148732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2100</v>
      </c>
      <c r="I163" s="409"/>
      <c r="J163" s="409"/>
      <c r="K163" s="410">
        <f>SUM(C163:H163)</f>
        <v>2100</v>
      </c>
      <c r="L163" s="1803">
        <v>2100</v>
      </c>
    </row>
    <row r="164" spans="1:14" ht="33.75" customHeight="1" x14ac:dyDescent="0.2">
      <c r="A164" s="1773" t="s">
        <v>290</v>
      </c>
      <c r="B164" s="532" t="s">
        <v>32</v>
      </c>
      <c r="C164" s="409"/>
      <c r="D164" s="409"/>
      <c r="E164" s="409"/>
      <c r="F164" s="409"/>
      <c r="G164" s="409"/>
      <c r="H164" s="1806">
        <v>100000</v>
      </c>
      <c r="I164" s="409"/>
      <c r="J164" s="409"/>
      <c r="K164" s="410">
        <f>SUM(C164:J164)</f>
        <v>100000</v>
      </c>
      <c r="L164" s="1806">
        <v>100000</v>
      </c>
    </row>
    <row r="165" spans="1:14" ht="13.5" customHeight="1" thickBot="1" x14ac:dyDescent="0.25">
      <c r="A165" s="1757" t="s">
        <v>865</v>
      </c>
      <c r="B165" s="533" t="s">
        <v>87</v>
      </c>
      <c r="C165" s="409"/>
      <c r="D165" s="409"/>
      <c r="E165" s="422"/>
      <c r="F165" s="409"/>
      <c r="G165" s="409"/>
      <c r="H165" s="1806">
        <v>250</v>
      </c>
      <c r="I165" s="503"/>
      <c r="J165" s="409"/>
      <c r="K165" s="410">
        <f>SUM(C165:J165)</f>
        <v>250</v>
      </c>
      <c r="L165" s="1806">
        <v>250</v>
      </c>
    </row>
    <row r="166" spans="1:14" ht="12.75" customHeight="1" thickTop="1" thickBot="1" x14ac:dyDescent="0.25">
      <c r="A166" s="877" t="s">
        <v>724</v>
      </c>
      <c r="B166" s="464" t="s">
        <v>571</v>
      </c>
      <c r="C166" s="409"/>
      <c r="D166" s="409"/>
      <c r="E166" s="424">
        <f>SUM(E162,E163,E164,E165)</f>
        <v>0</v>
      </c>
      <c r="F166" s="409"/>
      <c r="G166" s="409"/>
      <c r="H166" s="421">
        <f>SUM(H162,H163,H164,H165)</f>
        <v>102350</v>
      </c>
      <c r="I166" s="433"/>
      <c r="J166" s="409"/>
      <c r="K166" s="421">
        <f>SUM(K162,K163,K164,K165)</f>
        <v>102350</v>
      </c>
      <c r="L166" s="421">
        <f>SUM(L162,L163,L164,L165)</f>
        <v>102350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102350</v>
      </c>
      <c r="I168" s="433"/>
      <c r="J168" s="409"/>
      <c r="K168" s="421">
        <f>SUM(K154,K166,K167)</f>
        <v>102350</v>
      </c>
      <c r="L168" s="421">
        <f>SUM(L154,L166,L167)</f>
        <v>102350</v>
      </c>
    </row>
    <row r="169" spans="1:14" ht="23.25" thickTop="1" x14ac:dyDescent="0.2">
      <c r="A169" s="1765" t="s">
        <v>1155</v>
      </c>
      <c r="B169" s="463"/>
      <c r="C169" s="409"/>
      <c r="D169" s="409"/>
      <c r="E169" s="409"/>
      <c r="F169" s="409"/>
      <c r="G169" s="409"/>
      <c r="H169" s="412"/>
      <c r="I169" s="409"/>
      <c r="J169" s="409"/>
      <c r="K169" s="436">
        <f>'Revenues 9-14'!E275-'Expenditures 15-22'!K168</f>
        <v>-102350</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283354</v>
      </c>
      <c r="D176" s="408">
        <v>20655</v>
      </c>
      <c r="E176" s="408">
        <v>70374</v>
      </c>
      <c r="F176" s="408">
        <v>72506</v>
      </c>
      <c r="G176" s="408">
        <v>113221</v>
      </c>
      <c r="H176" s="408"/>
      <c r="I176" s="432"/>
      <c r="J176" s="432"/>
      <c r="K176" s="410">
        <f>SUM(C176:J176)</f>
        <v>560110</v>
      </c>
      <c r="L176" s="408">
        <v>651550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283354</v>
      </c>
      <c r="D178" s="421">
        <f t="shared" ref="D178:J178" si="17">SUM(D174,D176,D177)</f>
        <v>20655</v>
      </c>
      <c r="E178" s="421">
        <f t="shared" si="17"/>
        <v>70374</v>
      </c>
      <c r="F178" s="421">
        <f t="shared" si="17"/>
        <v>72506</v>
      </c>
      <c r="G178" s="421">
        <f t="shared" si="17"/>
        <v>113221</v>
      </c>
      <c r="H178" s="421">
        <f t="shared" si="17"/>
        <v>0</v>
      </c>
      <c r="I178" s="421">
        <f t="shared" si="17"/>
        <v>0</v>
      </c>
      <c r="J178" s="421">
        <f t="shared" si="17"/>
        <v>0</v>
      </c>
      <c r="K178" s="421">
        <f>SUM(K174,K176,K177)</f>
        <v>560110</v>
      </c>
      <c r="L178" s="421">
        <f>SUM(L174, L176:L177)</f>
        <v>651550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283354</v>
      </c>
      <c r="D204" s="411">
        <f>SUM(D178,D179)</f>
        <v>20655</v>
      </c>
      <c r="E204" s="411">
        <f>SUM(E178,E179,E190)</f>
        <v>70374</v>
      </c>
      <c r="F204" s="411">
        <f>SUM(F178,F179)</f>
        <v>72506</v>
      </c>
      <c r="G204" s="411">
        <f>SUM(G178,G179)</f>
        <v>113221</v>
      </c>
      <c r="H204" s="411">
        <f>SUM(H178,H179,H190,H202,H203)</f>
        <v>0</v>
      </c>
      <c r="I204" s="411">
        <f>SUM(I178,I179)</f>
        <v>0</v>
      </c>
      <c r="J204" s="411">
        <f>SUM(J178,J179)</f>
        <v>0</v>
      </c>
      <c r="K204" s="410">
        <f>SUM(K178,K179,K190,K202,K203)</f>
        <v>560110</v>
      </c>
      <c r="L204" s="411">
        <f>SUM(L178,L179,L190,L202,L203)</f>
        <v>651550</v>
      </c>
    </row>
    <row r="205" spans="1:14" ht="23.25" thickTop="1" x14ac:dyDescent="0.2">
      <c r="A205" s="1765" t="s">
        <v>1155</v>
      </c>
      <c r="B205" s="463"/>
      <c r="C205" s="412"/>
      <c r="D205" s="412"/>
      <c r="E205" s="412"/>
      <c r="F205" s="412"/>
      <c r="G205" s="412"/>
      <c r="H205" s="412"/>
      <c r="I205" s="409"/>
      <c r="J205" s="409"/>
      <c r="K205" s="436">
        <f>'Revenues 9-14'!F275-'Expenditures 15-22'!K204</f>
        <v>-170122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28395</v>
      </c>
      <c r="E209" s="409"/>
      <c r="F209" s="409"/>
      <c r="G209" s="409"/>
      <c r="H209" s="409"/>
      <c r="I209" s="409"/>
      <c r="J209" s="409"/>
      <c r="K209" s="410">
        <f>D209</f>
        <v>28395</v>
      </c>
      <c r="L209" s="408">
        <v>18330</v>
      </c>
    </row>
    <row r="210" spans="1:12" x14ac:dyDescent="0.2">
      <c r="A210" s="1753" t="s">
        <v>170</v>
      </c>
      <c r="B210" s="265" t="s">
        <v>1121</v>
      </c>
      <c r="C210" s="409"/>
      <c r="D210" s="432">
        <v>5201</v>
      </c>
      <c r="E210" s="409"/>
      <c r="F210" s="409"/>
      <c r="G210" s="409"/>
      <c r="H210" s="409"/>
      <c r="I210" s="409"/>
      <c r="J210" s="409"/>
      <c r="K210" s="410">
        <f t="shared" ref="K210:K222" si="19">D210</f>
        <v>5201</v>
      </c>
      <c r="L210" s="408">
        <v>19850</v>
      </c>
    </row>
    <row r="211" spans="1:12" x14ac:dyDescent="0.2">
      <c r="A211" s="1753" t="s">
        <v>171</v>
      </c>
      <c r="B211" s="265">
        <v>1200</v>
      </c>
      <c r="C211" s="409"/>
      <c r="D211" s="408">
        <v>41649</v>
      </c>
      <c r="E211" s="409"/>
      <c r="F211" s="409"/>
      <c r="G211" s="409"/>
      <c r="H211" s="409"/>
      <c r="I211" s="409"/>
      <c r="J211" s="409"/>
      <c r="K211" s="410">
        <f t="shared" si="19"/>
        <v>41649</v>
      </c>
      <c r="L211" s="408">
        <v>50650</v>
      </c>
    </row>
    <row r="212" spans="1:12" x14ac:dyDescent="0.2">
      <c r="A212" s="1753" t="s">
        <v>315</v>
      </c>
      <c r="B212" s="265" t="s">
        <v>1122</v>
      </c>
      <c r="C212" s="409"/>
      <c r="D212" s="432">
        <v>4323</v>
      </c>
      <c r="E212" s="409"/>
      <c r="F212" s="409"/>
      <c r="G212" s="409"/>
      <c r="H212" s="409"/>
      <c r="I212" s="409"/>
      <c r="J212" s="409"/>
      <c r="K212" s="410">
        <f t="shared" si="19"/>
        <v>4323</v>
      </c>
      <c r="L212" s="408">
        <v>4700</v>
      </c>
    </row>
    <row r="213" spans="1:12" x14ac:dyDescent="0.2">
      <c r="A213" s="1753" t="s">
        <v>316</v>
      </c>
      <c r="B213" s="265">
        <v>1250</v>
      </c>
      <c r="C213" s="409"/>
      <c r="D213" s="408">
        <v>1205</v>
      </c>
      <c r="E213" s="409"/>
      <c r="F213" s="409"/>
      <c r="G213" s="409"/>
      <c r="H213" s="409"/>
      <c r="I213" s="409"/>
      <c r="J213" s="409"/>
      <c r="K213" s="410">
        <f t="shared" si="19"/>
        <v>1205</v>
      </c>
      <c r="L213" s="408">
        <v>850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60</v>
      </c>
      <c r="E216" s="409"/>
      <c r="F216" s="409"/>
      <c r="G216" s="409"/>
      <c r="H216" s="409"/>
      <c r="I216" s="409"/>
      <c r="J216" s="409"/>
      <c r="K216" s="410">
        <f t="shared" si="19"/>
        <v>60</v>
      </c>
      <c r="L216" s="408">
        <v>75</v>
      </c>
    </row>
    <row r="217" spans="1:12" x14ac:dyDescent="0.2">
      <c r="A217" s="1753" t="s">
        <v>1117</v>
      </c>
      <c r="B217" s="265">
        <v>1500</v>
      </c>
      <c r="C217" s="409"/>
      <c r="D217" s="408">
        <v>5831</v>
      </c>
      <c r="E217" s="409"/>
      <c r="F217" s="409"/>
      <c r="G217" s="409"/>
      <c r="H217" s="409"/>
      <c r="I217" s="409"/>
      <c r="J217" s="409"/>
      <c r="K217" s="410">
        <f t="shared" si="19"/>
        <v>5831</v>
      </c>
      <c r="L217" s="408">
        <v>5400</v>
      </c>
    </row>
    <row r="218" spans="1:12" x14ac:dyDescent="0.2">
      <c r="A218" s="1753" t="s">
        <v>1118</v>
      </c>
      <c r="B218" s="265">
        <v>1600</v>
      </c>
      <c r="C218" s="409"/>
      <c r="D218" s="408"/>
      <c r="E218" s="409"/>
      <c r="F218" s="409"/>
      <c r="G218" s="409"/>
      <c r="H218" s="409"/>
      <c r="I218" s="409"/>
      <c r="J218" s="409"/>
      <c r="K218" s="410">
        <f t="shared" si="19"/>
        <v>0</v>
      </c>
      <c r="L218" s="408">
        <v>45</v>
      </c>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v>726</v>
      </c>
      <c r="E220" s="409"/>
      <c r="F220" s="409"/>
      <c r="G220" s="409"/>
      <c r="H220" s="409"/>
      <c r="I220" s="409"/>
      <c r="J220" s="409"/>
      <c r="K220" s="410">
        <f t="shared" si="19"/>
        <v>726</v>
      </c>
      <c r="L220" s="408">
        <v>800</v>
      </c>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87390</v>
      </c>
      <c r="E223" s="409"/>
      <c r="F223" s="409"/>
      <c r="G223" s="409"/>
      <c r="H223" s="409"/>
      <c r="I223" s="409"/>
      <c r="J223" s="409"/>
      <c r="K223" s="411">
        <f>SUM(K209:K222)</f>
        <v>87390</v>
      </c>
      <c r="L223" s="411">
        <f>SUM(L209:L222)</f>
        <v>100700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v>175</v>
      </c>
    </row>
    <row r="227" spans="1:12" x14ac:dyDescent="0.2">
      <c r="A227" s="1753" t="s">
        <v>1265</v>
      </c>
      <c r="B227" s="265">
        <v>2120</v>
      </c>
      <c r="C227" s="409"/>
      <c r="D227" s="408">
        <v>1588</v>
      </c>
      <c r="E227" s="409"/>
      <c r="F227" s="409"/>
      <c r="G227" s="409"/>
      <c r="H227" s="409"/>
      <c r="I227" s="409"/>
      <c r="J227" s="409"/>
      <c r="K227" s="410">
        <f t="shared" si="20"/>
        <v>1588</v>
      </c>
      <c r="L227" s="408">
        <v>1750</v>
      </c>
    </row>
    <row r="228" spans="1:12" x14ac:dyDescent="0.2">
      <c r="A228" s="1753" t="s">
        <v>220</v>
      </c>
      <c r="B228" s="265">
        <v>2130</v>
      </c>
      <c r="C228" s="409"/>
      <c r="D228" s="408">
        <f>3542+2458</f>
        <v>6000</v>
      </c>
      <c r="E228" s="409"/>
      <c r="F228" s="409"/>
      <c r="G228" s="409"/>
      <c r="H228" s="409"/>
      <c r="I228" s="409"/>
      <c r="J228" s="409"/>
      <c r="K228" s="410">
        <f t="shared" si="20"/>
        <v>6000</v>
      </c>
      <c r="L228" s="408">
        <v>7400</v>
      </c>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v>1063</v>
      </c>
      <c r="E230" s="409"/>
      <c r="F230" s="409"/>
      <c r="G230" s="409"/>
      <c r="H230" s="409"/>
      <c r="I230" s="409"/>
      <c r="J230" s="409"/>
      <c r="K230" s="410">
        <f t="shared" si="20"/>
        <v>1063</v>
      </c>
      <c r="L230" s="408">
        <v>1200</v>
      </c>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8651</v>
      </c>
      <c r="E232" s="409"/>
      <c r="F232" s="409"/>
      <c r="G232" s="409"/>
      <c r="H232" s="409"/>
      <c r="I232" s="409"/>
      <c r="J232" s="409"/>
      <c r="K232" s="411">
        <f>SUM(K226:K231)</f>
        <v>8651</v>
      </c>
      <c r="L232" s="411">
        <f>SUM(L226:L231)</f>
        <v>10525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8</v>
      </c>
      <c r="E234" s="409"/>
      <c r="F234" s="409"/>
      <c r="G234" s="409"/>
      <c r="H234" s="409"/>
      <c r="I234" s="409"/>
      <c r="J234" s="409"/>
      <c r="K234" s="416">
        <f>D234</f>
        <v>8</v>
      </c>
      <c r="L234" s="414">
        <v>20</v>
      </c>
    </row>
    <row r="235" spans="1:12" x14ac:dyDescent="0.2">
      <c r="A235" s="1753" t="s">
        <v>956</v>
      </c>
      <c r="B235" s="265">
        <v>2220</v>
      </c>
      <c r="C235" s="409"/>
      <c r="D235" s="408">
        <v>13829</v>
      </c>
      <c r="E235" s="409"/>
      <c r="F235" s="409"/>
      <c r="G235" s="409"/>
      <c r="H235" s="409"/>
      <c r="I235" s="409"/>
      <c r="J235" s="409"/>
      <c r="K235" s="416">
        <f>D235</f>
        <v>13829</v>
      </c>
      <c r="L235" s="408">
        <v>12020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13837</v>
      </c>
      <c r="E237" s="409"/>
      <c r="F237" s="409"/>
      <c r="G237" s="409"/>
      <c r="H237" s="409"/>
      <c r="I237" s="409"/>
      <c r="J237" s="409"/>
      <c r="K237" s="411">
        <f>SUM(K234:K236)</f>
        <v>13837</v>
      </c>
      <c r="L237" s="411">
        <f>SUM(L234:L236)</f>
        <v>12040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c r="E239" s="409"/>
      <c r="F239" s="409"/>
      <c r="G239" s="409"/>
      <c r="H239" s="409"/>
      <c r="I239" s="409"/>
      <c r="J239" s="409"/>
      <c r="K239" s="416">
        <f>D239</f>
        <v>0</v>
      </c>
      <c r="L239" s="414">
        <v>200</v>
      </c>
    </row>
    <row r="240" spans="1:12" x14ac:dyDescent="0.2">
      <c r="A240" s="1753" t="s">
        <v>959</v>
      </c>
      <c r="B240" s="265">
        <v>2320</v>
      </c>
      <c r="C240" s="409"/>
      <c r="D240" s="408">
        <v>3631</v>
      </c>
      <c r="E240" s="409"/>
      <c r="F240" s="409"/>
      <c r="G240" s="409"/>
      <c r="H240" s="409"/>
      <c r="I240" s="409"/>
      <c r="J240" s="409"/>
      <c r="K240" s="416">
        <f t="shared" ref="K240:K250" si="21">D240</f>
        <v>3631</v>
      </c>
      <c r="L240" s="408">
        <v>4500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3631</v>
      </c>
      <c r="E251" s="409"/>
      <c r="F251" s="409"/>
      <c r="G251" s="409"/>
      <c r="H251" s="409"/>
      <c r="I251" s="409"/>
      <c r="J251" s="409"/>
      <c r="K251" s="411">
        <f>SUM(K239:K250)</f>
        <v>3631</v>
      </c>
      <c r="L251" s="411">
        <f>SUM(L239:L250)</f>
        <v>4700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20877</v>
      </c>
      <c r="E253" s="409"/>
      <c r="F253" s="409"/>
      <c r="G253" s="409"/>
      <c r="H253" s="409"/>
      <c r="I253" s="409"/>
      <c r="J253" s="409"/>
      <c r="K253" s="416">
        <f>D253</f>
        <v>20877</v>
      </c>
      <c r="L253" s="414">
        <v>22850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20877</v>
      </c>
      <c r="E255" s="409"/>
      <c r="F255" s="409"/>
      <c r="G255" s="409"/>
      <c r="H255" s="409"/>
      <c r="I255" s="409"/>
      <c r="J255" s="409"/>
      <c r="K255" s="411">
        <f>SUM(K253:K254)</f>
        <v>20877</v>
      </c>
      <c r="L255" s="411">
        <f>SUM(L253:L254)</f>
        <v>22850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12387+8657</f>
        <v>21044</v>
      </c>
      <c r="E258" s="409"/>
      <c r="F258" s="409"/>
      <c r="G258" s="409"/>
      <c r="H258" s="409"/>
      <c r="I258" s="409"/>
      <c r="J258" s="409"/>
      <c r="K258" s="416">
        <f t="shared" ref="K258:K263" si="22">D258</f>
        <v>21044</v>
      </c>
      <c r="L258" s="408">
        <v>22500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f>20875+14831</f>
        <v>35706</v>
      </c>
      <c r="E260" s="409"/>
      <c r="F260" s="409"/>
      <c r="G260" s="409"/>
      <c r="H260" s="409"/>
      <c r="I260" s="409"/>
      <c r="J260" s="409"/>
      <c r="K260" s="416">
        <f t="shared" si="22"/>
        <v>35706</v>
      </c>
      <c r="L260" s="408">
        <v>45700</v>
      </c>
    </row>
    <row r="261" spans="1:12" x14ac:dyDescent="0.2">
      <c r="A261" s="1753" t="s">
        <v>1107</v>
      </c>
      <c r="B261" s="265">
        <v>2550</v>
      </c>
      <c r="C261" s="409"/>
      <c r="D261" s="408">
        <f>27373+21008</f>
        <v>48381</v>
      </c>
      <c r="E261" s="409"/>
      <c r="F261" s="409"/>
      <c r="G261" s="409"/>
      <c r="H261" s="409"/>
      <c r="I261" s="409"/>
      <c r="J261" s="409"/>
      <c r="K261" s="416">
        <f t="shared" si="22"/>
        <v>48381</v>
      </c>
      <c r="L261" s="408">
        <v>54000</v>
      </c>
    </row>
    <row r="262" spans="1:12" x14ac:dyDescent="0.2">
      <c r="A262" s="1753" t="s">
        <v>106</v>
      </c>
      <c r="B262" s="265">
        <v>2560</v>
      </c>
      <c r="C262" s="409"/>
      <c r="D262" s="408">
        <v>19526</v>
      </c>
      <c r="E262" s="409"/>
      <c r="F262" s="409"/>
      <c r="G262" s="409"/>
      <c r="H262" s="409"/>
      <c r="I262" s="409"/>
      <c r="J262" s="409"/>
      <c r="K262" s="416">
        <f t="shared" si="22"/>
        <v>19526</v>
      </c>
      <c r="L262" s="408">
        <v>21500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124657</v>
      </c>
      <c r="E264" s="409"/>
      <c r="F264" s="409"/>
      <c r="G264" s="409"/>
      <c r="H264" s="409"/>
      <c r="I264" s="409"/>
      <c r="J264" s="409"/>
      <c r="K264" s="411">
        <f>SUM(K257:K263)</f>
        <v>124657</v>
      </c>
      <c r="L264" s="411">
        <f>SUM(L257:L263)</f>
        <v>143700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1050</v>
      </c>
    </row>
    <row r="273" spans="1:12" ht="12.75" customHeight="1" thickBot="1" x14ac:dyDescent="0.25">
      <c r="A273" s="1780" t="s">
        <v>952</v>
      </c>
      <c r="B273" s="870">
        <v>2000</v>
      </c>
      <c r="C273" s="409"/>
      <c r="D273" s="421">
        <f>SUM(D232,D237,D251,D255,D264,D271,D272)</f>
        <v>171653</v>
      </c>
      <c r="E273" s="409"/>
      <c r="F273" s="409"/>
      <c r="G273" s="409"/>
      <c r="H273" s="409"/>
      <c r="I273" s="409"/>
      <c r="J273" s="409"/>
      <c r="K273" s="421">
        <f>SUM(K232,K237,K251,K255,K264,K271,K272)</f>
        <v>171653</v>
      </c>
      <c r="L273" s="421">
        <f>SUM(L232,L237,L251,L255,L264,L271,L272)</f>
        <v>194865</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259043</v>
      </c>
      <c r="E288" s="409"/>
      <c r="F288" s="409"/>
      <c r="G288" s="409"/>
      <c r="H288" s="411">
        <f>H286</f>
        <v>0</v>
      </c>
      <c r="I288" s="409"/>
      <c r="J288" s="409"/>
      <c r="K288" s="411">
        <f>SUM(K223,K273,K274,K278,K286,K287)</f>
        <v>259043</v>
      </c>
      <c r="L288" s="411">
        <f>SUM(L223,L273,L274,L278,L286,L287)</f>
        <v>295565</v>
      </c>
    </row>
    <row r="289" spans="1:14" ht="23.25" thickTop="1" x14ac:dyDescent="0.2">
      <c r="A289" s="891" t="s">
        <v>1155</v>
      </c>
      <c r="B289" s="892"/>
      <c r="C289" s="409"/>
      <c r="D289" s="412"/>
      <c r="E289" s="409"/>
      <c r="F289" s="409"/>
      <c r="G289" s="409"/>
      <c r="H289" s="437"/>
      <c r="I289" s="409"/>
      <c r="J289" s="409"/>
      <c r="K289" s="436">
        <f>'Revenues 9-14'!G275-'Expenditures 15-22'!K288</f>
        <v>30463</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68638</v>
      </c>
      <c r="F313" s="432"/>
      <c r="G313" s="432"/>
      <c r="H313" s="432"/>
      <c r="I313" s="432"/>
      <c r="J313" s="432"/>
      <c r="K313" s="1051">
        <f t="shared" ref="K313:K320" si="24">SUM(C313:J313)</f>
        <v>68638</v>
      </c>
      <c r="L313" s="432">
        <v>69000</v>
      </c>
      <c r="M313" s="899"/>
      <c r="N313" s="899"/>
    </row>
    <row r="314" spans="1:14" s="18" customFormat="1" x14ac:dyDescent="0.2">
      <c r="A314" s="881" t="s">
        <v>339</v>
      </c>
      <c r="B314" s="525" t="s">
        <v>320</v>
      </c>
      <c r="C314" s="432"/>
      <c r="D314" s="432"/>
      <c r="E314" s="432">
        <v>11656</v>
      </c>
      <c r="F314" s="432"/>
      <c r="G314" s="432"/>
      <c r="H314" s="432"/>
      <c r="I314" s="432"/>
      <c r="J314" s="432"/>
      <c r="K314" s="1051">
        <f t="shared" si="24"/>
        <v>11656</v>
      </c>
      <c r="L314" s="432">
        <v>10000</v>
      </c>
      <c r="M314" s="899"/>
      <c r="N314" s="899"/>
    </row>
    <row r="315" spans="1:14" s="18" customFormat="1" x14ac:dyDescent="0.2">
      <c r="A315" s="881" t="s">
        <v>272</v>
      </c>
      <c r="B315" s="525" t="s">
        <v>321</v>
      </c>
      <c r="C315" s="432"/>
      <c r="D315" s="432"/>
      <c r="E315" s="432">
        <v>10077</v>
      </c>
      <c r="F315" s="432"/>
      <c r="G315" s="432"/>
      <c r="H315" s="432"/>
      <c r="I315" s="432"/>
      <c r="J315" s="432"/>
      <c r="K315" s="1051">
        <f t="shared" si="24"/>
        <v>10077</v>
      </c>
      <c r="L315" s="432">
        <v>31000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150625</v>
      </c>
      <c r="D318" s="432"/>
      <c r="E318" s="432">
        <v>8773</v>
      </c>
      <c r="F318" s="432">
        <v>752</v>
      </c>
      <c r="G318" s="432"/>
      <c r="H318" s="432"/>
      <c r="I318" s="432"/>
      <c r="J318" s="432"/>
      <c r="K318" s="1051">
        <f t="shared" si="24"/>
        <v>160150</v>
      </c>
      <c r="L318" s="432">
        <v>173000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15000</v>
      </c>
      <c r="F320" s="432"/>
      <c r="G320" s="432"/>
      <c r="H320" s="432"/>
      <c r="I320" s="432"/>
      <c r="J320" s="432"/>
      <c r="K320" s="1051">
        <f t="shared" si="24"/>
        <v>15000</v>
      </c>
      <c r="L320" s="432">
        <v>15000</v>
      </c>
      <c r="M320" s="899"/>
      <c r="N320" s="899"/>
    </row>
    <row r="321" spans="1:14" s="18" customFormat="1" x14ac:dyDescent="0.2">
      <c r="A321" s="1788" t="s">
        <v>541</v>
      </c>
      <c r="B321" s="524" t="s">
        <v>1323</v>
      </c>
      <c r="C321" s="683"/>
      <c r="D321" s="683"/>
      <c r="E321" s="683">
        <v>23115</v>
      </c>
      <c r="F321" s="683"/>
      <c r="G321" s="683"/>
      <c r="H321" s="683"/>
      <c r="I321" s="683"/>
      <c r="J321" s="683"/>
      <c r="K321" s="1212">
        <f>SUM(C321:J321)</f>
        <v>23115</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150625</v>
      </c>
      <c r="D323" s="1052">
        <f t="shared" ref="D323:J323" si="25">SUM(D312:D322)</f>
        <v>0</v>
      </c>
      <c r="E323" s="1052">
        <f t="shared" si="25"/>
        <v>137259</v>
      </c>
      <c r="F323" s="1052">
        <f t="shared" si="25"/>
        <v>752</v>
      </c>
      <c r="G323" s="1052">
        <f t="shared" si="25"/>
        <v>0</v>
      </c>
      <c r="H323" s="1052">
        <f t="shared" si="25"/>
        <v>0</v>
      </c>
      <c r="I323" s="1052">
        <f t="shared" si="25"/>
        <v>0</v>
      </c>
      <c r="J323" s="1052">
        <f t="shared" si="25"/>
        <v>0</v>
      </c>
      <c r="K323" s="1052">
        <f>SUM(K312:K322)</f>
        <v>288636</v>
      </c>
      <c r="L323" s="1052">
        <f>SUM(L312:L322)</f>
        <v>298000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150625</v>
      </c>
      <c r="D331" s="1052">
        <f t="shared" ref="D331:J331" si="26">SUM(D323)</f>
        <v>0</v>
      </c>
      <c r="E331" s="1052">
        <f t="shared" si="26"/>
        <v>137259</v>
      </c>
      <c r="F331" s="1052">
        <f t="shared" si="26"/>
        <v>752</v>
      </c>
      <c r="G331" s="1052">
        <f t="shared" si="26"/>
        <v>0</v>
      </c>
      <c r="H331" s="1052">
        <f>SUM(H323,H329)</f>
        <v>0</v>
      </c>
      <c r="I331" s="1052">
        <f t="shared" si="26"/>
        <v>0</v>
      </c>
      <c r="J331" s="1052">
        <f t="shared" si="26"/>
        <v>0</v>
      </c>
      <c r="K331" s="1052">
        <f>SUM(K323,K329)</f>
        <v>288636</v>
      </c>
      <c r="L331" s="421">
        <f>SUM(L323,L329,L330)</f>
        <v>298000</v>
      </c>
    </row>
    <row r="332" spans="1:14" ht="12.75" customHeight="1" thickTop="1" x14ac:dyDescent="0.2">
      <c r="A332" s="2282" t="s">
        <v>1155</v>
      </c>
      <c r="B332" s="2283"/>
      <c r="C332" s="409"/>
      <c r="D332" s="409"/>
      <c r="E332" s="409"/>
      <c r="F332" s="409"/>
      <c r="G332" s="409"/>
      <c r="H332" s="409"/>
      <c r="I332" s="409"/>
      <c r="J332" s="409"/>
      <c r="K332" s="1055">
        <f>'Revenues 9-14'!J275-'Expenditures 15-22'!K331</f>
        <v>-123</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v>20000</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20000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20000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20000</v>
      </c>
    </row>
    <row r="355" spans="1:14" ht="23.25" thickTop="1" x14ac:dyDescent="0.2">
      <c r="A355" s="1792" t="s">
        <v>1155</v>
      </c>
      <c r="B355" s="465"/>
      <c r="C355" s="428"/>
      <c r="D355" s="428"/>
      <c r="E355" s="415"/>
      <c r="F355" s="415"/>
      <c r="G355" s="415"/>
      <c r="H355" s="415"/>
      <c r="I355" s="415"/>
      <c r="J355" s="413"/>
      <c r="K355" s="410">
        <f>'Revenues 9-14'!K275-'Expenditures 15-22'!K354</f>
        <v>53088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6" sqref="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2972941</v>
      </c>
      <c r="C4" s="508"/>
      <c r="D4" s="557">
        <f>B4-C4</f>
        <v>2972941</v>
      </c>
      <c r="E4" s="508">
        <f>0.0288*104055963</f>
        <v>2996811.7344</v>
      </c>
      <c r="F4" s="557">
        <f>E4-C4</f>
        <v>2996811.7344</v>
      </c>
    </row>
    <row r="5" spans="1:6" ht="13.7" customHeight="1" x14ac:dyDescent="0.2">
      <c r="A5" s="541" t="s">
        <v>1016</v>
      </c>
      <c r="B5" s="556">
        <f>'Revenues 9-14'!D5</f>
        <v>619364</v>
      </c>
      <c r="C5" s="508"/>
      <c r="D5" s="557">
        <f t="shared" ref="D5:D18" si="0">B5-C5</f>
        <v>619364</v>
      </c>
      <c r="E5" s="508">
        <f>104055963*0.006</f>
        <v>624335.77800000005</v>
      </c>
      <c r="F5" s="557">
        <f>E5-C5</f>
        <v>624335.77800000005</v>
      </c>
    </row>
    <row r="6" spans="1:6" ht="13.7" customHeight="1" x14ac:dyDescent="0.2">
      <c r="A6" s="541" t="s">
        <v>472</v>
      </c>
      <c r="B6" s="556">
        <f>'Revenues 9-14'!E5</f>
        <v>0</v>
      </c>
      <c r="C6" s="508"/>
      <c r="D6" s="557">
        <f t="shared" si="0"/>
        <v>0</v>
      </c>
      <c r="E6" s="508">
        <f>104055963*0.0030195</f>
        <v>314196.98027850001</v>
      </c>
      <c r="F6" s="557">
        <f t="shared" ref="F6:F18" si="1">E6-C6</f>
        <v>314196.98027850001</v>
      </c>
    </row>
    <row r="7" spans="1:6" ht="13.7" customHeight="1" x14ac:dyDescent="0.2">
      <c r="A7" s="541" t="s">
        <v>161</v>
      </c>
      <c r="B7" s="556">
        <f>'Revenues 9-14'!F5</f>
        <v>206454</v>
      </c>
      <c r="C7" s="508"/>
      <c r="D7" s="557">
        <f t="shared" si="0"/>
        <v>206454</v>
      </c>
      <c r="E7" s="508">
        <f>104055963*0.002</f>
        <v>208111.92600000001</v>
      </c>
      <c r="F7" s="557">
        <f t="shared" si="1"/>
        <v>208111.92600000001</v>
      </c>
    </row>
    <row r="8" spans="1:6" ht="13.7" customHeight="1" x14ac:dyDescent="0.2">
      <c r="A8" s="541" t="s">
        <v>1380</v>
      </c>
      <c r="B8" s="556">
        <f>'Revenues 9-14'!G5</f>
        <v>143961</v>
      </c>
      <c r="C8" s="508"/>
      <c r="D8" s="557">
        <f t="shared" si="0"/>
        <v>143961</v>
      </c>
      <c r="E8" s="508">
        <f>104055963*0.0013743</f>
        <v>143004.10995089999</v>
      </c>
      <c r="F8" s="557">
        <f t="shared" si="1"/>
        <v>143004.10995089999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54381</v>
      </c>
      <c r="C10" s="508"/>
      <c r="D10" s="557">
        <f t="shared" si="0"/>
        <v>54381</v>
      </c>
      <c r="E10" s="508">
        <f>104055963*0.0005286</f>
        <v>55003.982041799994</v>
      </c>
      <c r="F10" s="557">
        <f t="shared" si="1"/>
        <v>55003.982041799994</v>
      </c>
    </row>
    <row r="11" spans="1:6" x14ac:dyDescent="0.2">
      <c r="A11" s="541" t="s">
        <v>470</v>
      </c>
      <c r="B11" s="556">
        <f>'Revenues 9-14'!J5</f>
        <v>286947</v>
      </c>
      <c r="C11" s="508"/>
      <c r="D11" s="557">
        <f t="shared" si="0"/>
        <v>286947</v>
      </c>
      <c r="E11" s="508">
        <f>104055963*0.002739</f>
        <v>285009.282657</v>
      </c>
      <c r="F11" s="557">
        <f t="shared" si="1"/>
        <v>285009.282657</v>
      </c>
    </row>
    <row r="12" spans="1:6" ht="13.7" customHeight="1" x14ac:dyDescent="0.2">
      <c r="A12" s="541" t="s">
        <v>163</v>
      </c>
      <c r="B12" s="556">
        <f>'Revenues 9-14'!K5</f>
        <v>51615</v>
      </c>
      <c r="C12" s="508"/>
      <c r="D12" s="557">
        <f t="shared" si="0"/>
        <v>51615</v>
      </c>
      <c r="E12" s="508">
        <f>104055963*0.0005</f>
        <v>52027.981500000002</v>
      </c>
      <c r="F12" s="557">
        <f t="shared" si="1"/>
        <v>52027.981500000002</v>
      </c>
    </row>
    <row r="13" spans="1:6" ht="13.7" customHeight="1" x14ac:dyDescent="0.2">
      <c r="A13" s="541" t="s">
        <v>1090</v>
      </c>
      <c r="B13" s="556">
        <f>SUM('Revenues 9-14'!C6:D6)</f>
        <v>51616</v>
      </c>
      <c r="C13" s="508"/>
      <c r="D13" s="557">
        <f t="shared" si="0"/>
        <v>51616</v>
      </c>
      <c r="E13" s="508">
        <f>104055963*0.0005</f>
        <v>52027.981500000002</v>
      </c>
      <c r="F13" s="557">
        <f t="shared" si="1"/>
        <v>52027.981500000002</v>
      </c>
    </row>
    <row r="14" spans="1:6" ht="13.7" customHeight="1" x14ac:dyDescent="0.2">
      <c r="A14" s="541" t="s">
        <v>471</v>
      </c>
      <c r="B14" s="556">
        <f>SUM('Revenues 9-14'!C7:D7,'Revenues 9-14'!F7:H7)</f>
        <v>41293</v>
      </c>
      <c r="C14" s="508"/>
      <c r="D14" s="557">
        <f t="shared" si="0"/>
        <v>41293</v>
      </c>
      <c r="E14" s="508">
        <f>104055963*0.0004</f>
        <v>41622.385200000004</v>
      </c>
      <c r="F14" s="557">
        <f t="shared" si="1"/>
        <v>41622.385200000004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143961</v>
      </c>
      <c r="C16" s="508"/>
      <c r="D16" s="557">
        <f t="shared" si="0"/>
        <v>143961</v>
      </c>
      <c r="E16" s="508">
        <f>104055963*0.0013743</f>
        <v>143004.10995089999</v>
      </c>
      <c r="F16" s="557">
        <f t="shared" si="1"/>
        <v>143004.10995089999</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4572533</v>
      </c>
      <c r="C19" s="558">
        <f>SUM(C4:C18)</f>
        <v>0</v>
      </c>
      <c r="D19" s="558">
        <f>SUM(D4:D18)</f>
        <v>4572533</v>
      </c>
      <c r="E19" s="558">
        <f>SUM(E4:E18)</f>
        <v>4915156.2514791004</v>
      </c>
      <c r="F19" s="558">
        <f>SUM(F4:F18)</f>
        <v>4915156.2514791004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B33" sqref="B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40756</v>
      </c>
      <c r="C31" s="1092">
        <v>875000</v>
      </c>
      <c r="D31" s="1550">
        <v>7</v>
      </c>
      <c r="E31" s="1092">
        <v>100000</v>
      </c>
      <c r="F31" s="1092"/>
      <c r="G31" s="1092"/>
      <c r="H31" s="1092">
        <v>100000</v>
      </c>
      <c r="I31" s="1093">
        <f>((E31+F31)-H31)+G31</f>
        <v>0</v>
      </c>
      <c r="J31" s="1092"/>
      <c r="K31" s="117"/>
    </row>
    <row r="32" spans="1:11" ht="12" customHeight="1" x14ac:dyDescent="0.2">
      <c r="A32" s="1094" t="s">
        <v>2114</v>
      </c>
      <c r="B32" s="650">
        <v>42803</v>
      </c>
      <c r="C32" s="1092">
        <v>300000</v>
      </c>
      <c r="D32" s="1550">
        <v>7</v>
      </c>
      <c r="E32" s="1092"/>
      <c r="F32" s="1092">
        <v>300000</v>
      </c>
      <c r="G32" s="1092"/>
      <c r="H32" s="1092"/>
      <c r="I32" s="1093">
        <f>((E32+F32)-H32)+G32</f>
        <v>300000</v>
      </c>
      <c r="J32" s="1092">
        <v>300000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1175000</v>
      </c>
      <c r="D49" s="1549"/>
      <c r="E49" s="1093">
        <f t="shared" ref="E49:J49" si="2">SUM(E31:E48)</f>
        <v>100000</v>
      </c>
      <c r="F49" s="1093">
        <f t="shared" si="2"/>
        <v>300000</v>
      </c>
      <c r="G49" s="1093">
        <f t="shared" si="2"/>
        <v>0</v>
      </c>
      <c r="H49" s="1093">
        <f t="shared" si="2"/>
        <v>100000</v>
      </c>
      <c r="I49" s="1093">
        <f t="shared" si="2"/>
        <v>300000</v>
      </c>
      <c r="J49" s="1093">
        <f t="shared" si="2"/>
        <v>300000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t="s">
        <v>2114</v>
      </c>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M40" sqref="M4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4"/>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41293</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v>6562</v>
      </c>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41293</v>
      </c>
      <c r="I12" s="560">
        <f>SUM(I5:I11)</f>
        <v>0</v>
      </c>
      <c r="J12" s="560">
        <f>SUM(J5:J11)</f>
        <v>0</v>
      </c>
      <c r="K12" s="560">
        <f>SUM(K5:K11)</f>
        <v>6562</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6" t="s">
        <v>998</v>
      </c>
      <c r="G14" s="564"/>
      <c r="H14" s="559">
        <v>41293</v>
      </c>
      <c r="I14" s="565"/>
      <c r="J14" s="1173"/>
      <c r="K14" s="1205">
        <v>6562</v>
      </c>
    </row>
    <row r="15" spans="1:11" x14ac:dyDescent="0.2">
      <c r="A15" s="2372" t="s">
        <v>5</v>
      </c>
      <c r="B15" s="2372"/>
      <c r="C15" s="2372"/>
      <c r="D15" s="2372"/>
      <c r="E15" s="2373"/>
      <c r="F15" s="256" t="s">
        <v>999</v>
      </c>
      <c r="G15" s="565"/>
      <c r="H15" s="559"/>
      <c r="I15" s="559"/>
      <c r="J15" s="1205"/>
      <c r="K15" s="1205"/>
    </row>
    <row r="16" spans="1:11" ht="12.75" customHeight="1" x14ac:dyDescent="0.2">
      <c r="A16" s="2372" t="s">
        <v>336</v>
      </c>
      <c r="B16" s="2372"/>
      <c r="C16" s="2372"/>
      <c r="D16" s="2372"/>
      <c r="E16" s="2373"/>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6" t="s">
        <v>1085</v>
      </c>
      <c r="G18" s="564"/>
      <c r="H18" s="564"/>
      <c r="I18" s="564"/>
      <c r="J18" s="1205"/>
      <c r="K18" s="1191"/>
    </row>
    <row r="19" spans="1:11" ht="25.5" customHeight="1" x14ac:dyDescent="0.2">
      <c r="A19" s="2382" t="s">
        <v>2000</v>
      </c>
      <c r="B19" s="2382"/>
      <c r="C19" s="2382"/>
      <c r="D19" s="2382"/>
      <c r="E19" s="2383"/>
      <c r="F19" s="256" t="s">
        <v>1086</v>
      </c>
      <c r="G19" s="564"/>
      <c r="H19" s="564"/>
      <c r="I19" s="564"/>
      <c r="J19" s="1205"/>
      <c r="K19" s="1191"/>
    </row>
    <row r="20" spans="1:11" ht="12.75" customHeight="1" x14ac:dyDescent="0.2">
      <c r="A20" s="2384" t="s">
        <v>1840</v>
      </c>
      <c r="B20" s="2385"/>
      <c r="C20" s="2385"/>
      <c r="D20" s="2385"/>
      <c r="E20" s="2386"/>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41293</v>
      </c>
      <c r="I23" s="560">
        <f>SUM(I14:I16,I21,I22)</f>
        <v>0</v>
      </c>
      <c r="J23" s="560">
        <f>SUM(J14:J16,J21,J22)</f>
        <v>0</v>
      </c>
      <c r="K23" s="560">
        <f>SUM(K14:K16,K21,K22)</f>
        <v>6562</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0" sqref="E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103400</v>
      </c>
      <c r="D5" s="634"/>
      <c r="E5" s="634"/>
      <c r="F5" s="1057">
        <f>(C5+D5)-E5</f>
        <v>103400</v>
      </c>
      <c r="G5" s="630"/>
      <c r="H5" s="636"/>
      <c r="I5" s="636"/>
      <c r="J5" s="636"/>
      <c r="K5" s="641"/>
      <c r="L5" s="1056">
        <f>F5-K5</f>
        <v>103400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6727996</v>
      </c>
      <c r="D8" s="635">
        <v>15573</v>
      </c>
      <c r="E8" s="635"/>
      <c r="F8" s="1057">
        <f>(C8+D8)-E8</f>
        <v>6743569</v>
      </c>
      <c r="G8" s="631">
        <v>50</v>
      </c>
      <c r="H8" s="571">
        <v>3458084</v>
      </c>
      <c r="I8" s="571">
        <v>136732</v>
      </c>
      <c r="J8" s="571"/>
      <c r="K8" s="1056">
        <f>(H8+I8)-J8</f>
        <v>3594816</v>
      </c>
      <c r="L8" s="1056">
        <f>F8-K8</f>
        <v>3148753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589979</v>
      </c>
      <c r="D10" s="1058"/>
      <c r="E10" s="1058"/>
      <c r="F10" s="1059">
        <f>(C10+D10)-E10</f>
        <v>589979</v>
      </c>
      <c r="G10" s="631">
        <v>20</v>
      </c>
      <c r="H10" s="1060">
        <v>322352</v>
      </c>
      <c r="I10" s="1060">
        <v>20034</v>
      </c>
      <c r="J10" s="1060"/>
      <c r="K10" s="1056">
        <f>(H10+I10)-J10</f>
        <v>342386</v>
      </c>
      <c r="L10" s="1056">
        <f>F10-K10</f>
        <v>247593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1104726</v>
      </c>
      <c r="D12" s="635">
        <v>21059</v>
      </c>
      <c r="E12" s="635">
        <v>10879</v>
      </c>
      <c r="F12" s="1057">
        <f>(C12+D12)-E12</f>
        <v>1114906</v>
      </c>
      <c r="G12" s="631">
        <v>10</v>
      </c>
      <c r="H12" s="571">
        <v>1005017</v>
      </c>
      <c r="I12" s="571">
        <f>39729+1832</f>
        <v>41561</v>
      </c>
      <c r="J12" s="571">
        <v>3264</v>
      </c>
      <c r="K12" s="1056">
        <f>(H12+I12)-J12</f>
        <v>1043314</v>
      </c>
      <c r="L12" s="1056">
        <f>F12-K12</f>
        <v>71592</v>
      </c>
    </row>
    <row r="13" spans="1:14" ht="14.25" thickTop="1" thickBot="1" x14ac:dyDescent="0.25">
      <c r="A13" s="646" t="s">
        <v>1312</v>
      </c>
      <c r="B13" s="284">
        <v>252</v>
      </c>
      <c r="C13" s="635">
        <v>1245273</v>
      </c>
      <c r="D13" s="635">
        <f>268523+46037</f>
        <v>314560</v>
      </c>
      <c r="E13" s="635">
        <v>180654</v>
      </c>
      <c r="F13" s="1057">
        <f>(C13+D13)-E13</f>
        <v>1379179</v>
      </c>
      <c r="G13" s="631">
        <v>5</v>
      </c>
      <c r="H13" s="571">
        <v>1037719</v>
      </c>
      <c r="I13" s="571">
        <f>33860+85746</f>
        <v>119606</v>
      </c>
      <c r="J13" s="571">
        <v>180654</v>
      </c>
      <c r="K13" s="1056">
        <f>(H13+I13)-J13</f>
        <v>976671</v>
      </c>
      <c r="L13" s="1056">
        <f>F13-K13</f>
        <v>402508</v>
      </c>
    </row>
    <row r="14" spans="1:14" ht="14.25" thickTop="1" thickBot="1" x14ac:dyDescent="0.25">
      <c r="A14" s="646" t="s">
        <v>1313</v>
      </c>
      <c r="B14" s="284">
        <v>253</v>
      </c>
      <c r="C14" s="571">
        <v>445863</v>
      </c>
      <c r="D14" s="571"/>
      <c r="E14" s="571"/>
      <c r="F14" s="1057">
        <f>(C14+D14)-E14</f>
        <v>445863</v>
      </c>
      <c r="G14" s="631">
        <v>3</v>
      </c>
      <c r="H14" s="571">
        <v>445863</v>
      </c>
      <c r="I14" s="571">
        <v>0</v>
      </c>
      <c r="J14" s="571"/>
      <c r="K14" s="1056">
        <f>(H14+I14)-J14</f>
        <v>445863</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10217237</v>
      </c>
      <c r="D16" s="637">
        <f>SUM(D3,D5:D6,D8:D10,D12:D15)</f>
        <v>351192</v>
      </c>
      <c r="E16" s="637">
        <f>SUM(E3,E5:E6,E8:E10,E12:E15)</f>
        <v>191533</v>
      </c>
      <c r="F16" s="637">
        <f>SUM(F3,F5:F6,F8:F10,F12:F15)</f>
        <v>10376896</v>
      </c>
      <c r="G16" s="631"/>
      <c r="H16" s="637">
        <f>SUM(H3,H6,H8:H10,H12:H14,)</f>
        <v>6269035</v>
      </c>
      <c r="I16" s="637">
        <f>SUM(I3,I6,I8:I10,I12:I14,)</f>
        <v>317933</v>
      </c>
      <c r="J16" s="637">
        <f>SUM(J3,J6,J8:J10,J12:J14,)</f>
        <v>183918</v>
      </c>
      <c r="K16" s="1057">
        <f>(H16+I16)-J16</f>
        <v>6403050</v>
      </c>
      <c r="L16" s="1057">
        <f>F16-K16</f>
        <v>3973846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317933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2"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5612871</v>
      </c>
      <c r="G8" s="355"/>
    </row>
    <row r="9" spans="1:7" ht="12" customHeight="1" x14ac:dyDescent="0.2">
      <c r="A9" s="357" t="s">
        <v>528</v>
      </c>
      <c r="B9" s="934" t="s">
        <v>1805</v>
      </c>
      <c r="C9" s="356"/>
      <c r="D9" s="357" t="s">
        <v>580</v>
      </c>
      <c r="E9" s="575"/>
      <c r="F9" s="936">
        <f>'Expenditures 15-22'!K150</f>
        <v>475843</v>
      </c>
      <c r="G9" s="937"/>
    </row>
    <row r="10" spans="1:7" ht="12" customHeight="1" x14ac:dyDescent="0.2">
      <c r="A10" s="357" t="s">
        <v>578</v>
      </c>
      <c r="B10" s="934" t="s">
        <v>1806</v>
      </c>
      <c r="C10" s="356"/>
      <c r="D10" s="357" t="s">
        <v>580</v>
      </c>
      <c r="E10" s="575"/>
      <c r="F10" s="936">
        <f>'Expenditures 15-22'!K168</f>
        <v>102350</v>
      </c>
      <c r="G10" s="937"/>
    </row>
    <row r="11" spans="1:7" ht="12" customHeight="1" x14ac:dyDescent="0.2">
      <c r="A11" s="357" t="s">
        <v>529</v>
      </c>
      <c r="B11" s="934" t="s">
        <v>1807</v>
      </c>
      <c r="C11" s="356"/>
      <c r="D11" s="357" t="s">
        <v>580</v>
      </c>
      <c r="E11" s="575"/>
      <c r="F11" s="936">
        <f>'Expenditures 15-22'!K204</f>
        <v>560110</v>
      </c>
      <c r="G11" s="937"/>
    </row>
    <row r="12" spans="1:7" ht="12" customHeight="1" x14ac:dyDescent="0.2">
      <c r="A12" s="357" t="s">
        <v>530</v>
      </c>
      <c r="B12" s="934" t="s">
        <v>1808</v>
      </c>
      <c r="C12" s="356"/>
      <c r="D12" s="357" t="s">
        <v>580</v>
      </c>
      <c r="E12" s="575"/>
      <c r="F12" s="936">
        <f>'Expenditures 15-22'!K288</f>
        <v>259043</v>
      </c>
      <c r="G12" s="937"/>
    </row>
    <row r="13" spans="1:7" ht="12" customHeight="1" x14ac:dyDescent="0.2">
      <c r="A13" s="357" t="s">
        <v>112</v>
      </c>
      <c r="B13" s="934" t="s">
        <v>1809</v>
      </c>
      <c r="C13" s="356"/>
      <c r="D13" s="357" t="s">
        <v>580</v>
      </c>
      <c r="E13" s="575"/>
      <c r="F13" s="936">
        <f>'Expenditures 15-22'!K331</f>
        <v>288636</v>
      </c>
      <c r="G13" s="938"/>
    </row>
    <row r="14" spans="1:7" ht="12" customHeight="1" thickBot="1" x14ac:dyDescent="0.25">
      <c r="A14" s="939"/>
      <c r="B14" s="576"/>
      <c r="C14" s="577"/>
      <c r="D14" s="994" t="s">
        <v>580</v>
      </c>
      <c r="E14" s="588" t="s">
        <v>1112</v>
      </c>
      <c r="F14" s="940">
        <f>SUM(F8:F13)</f>
        <v>7298853</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131692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48057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185561</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1671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190286</v>
      </c>
      <c r="G53" s="355"/>
    </row>
    <row r="54" spans="1:7" ht="12" customHeight="1" x14ac:dyDescent="0.2">
      <c r="A54" s="357" t="s">
        <v>527</v>
      </c>
      <c r="B54" s="357" t="s">
        <v>1817</v>
      </c>
      <c r="C54" s="955" t="s">
        <v>1138</v>
      </c>
      <c r="D54" s="951" t="s">
        <v>1278</v>
      </c>
      <c r="E54" s="575"/>
      <c r="F54" s="1098">
        <f>'Expenditures 15-22'!G114</f>
        <v>46475</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8259</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100000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113221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5201</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4323</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834746</v>
      </c>
      <c r="G75" s="355"/>
    </row>
    <row r="76" spans="1:8" s="961" customFormat="1" ht="12" customHeight="1" thickTop="1" thickBot="1" x14ac:dyDescent="0.25">
      <c r="A76" s="581"/>
      <c r="B76" s="579"/>
      <c r="C76" s="580"/>
      <c r="D76" s="960" t="s">
        <v>1792</v>
      </c>
      <c r="E76" s="591"/>
      <c r="F76" s="1104">
        <f>(F14-F75)</f>
        <v>6464107</v>
      </c>
      <c r="G76" s="357"/>
    </row>
    <row r="77" spans="1:8" s="961" customFormat="1" ht="12" customHeight="1" thickTop="1" x14ac:dyDescent="0.2">
      <c r="A77" s="582"/>
      <c r="B77" s="579"/>
      <c r="C77" s="580"/>
      <c r="D77" s="960" t="s">
        <v>2029</v>
      </c>
      <c r="E77" s="591"/>
      <c r="F77" s="1565">
        <v>516.1</v>
      </c>
      <c r="G77" s="358"/>
      <c r="H77" s="357"/>
    </row>
    <row r="78" spans="1:8" s="961" customFormat="1" ht="12" customHeight="1" thickBot="1" x14ac:dyDescent="0.25">
      <c r="A78" s="583"/>
      <c r="B78" s="579"/>
      <c r="C78" s="580"/>
      <c r="D78" s="960" t="s">
        <v>1859</v>
      </c>
      <c r="E78" s="591" t="s">
        <v>1112</v>
      </c>
      <c r="F78" s="1105">
        <f>IF(F77&gt;0,F76/F77," Complete Line 77")</f>
        <v>12524.911838790931</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73096</v>
      </c>
      <c r="G93" s="969"/>
    </row>
    <row r="94" spans="1:7" ht="12" customHeight="1" x14ac:dyDescent="0.2">
      <c r="A94" s="970" t="s">
        <v>146</v>
      </c>
      <c r="B94" s="970" t="s">
        <v>182</v>
      </c>
      <c r="C94" s="967">
        <v>1700</v>
      </c>
      <c r="D94" s="976" t="str">
        <f>'Revenues 9-14'!A82</f>
        <v>Total District/School Activity Income</v>
      </c>
      <c r="E94" s="383"/>
      <c r="F94" s="1063">
        <f>SUM('Revenues 9-14'!C82,'Revenues 9-14'!D82)</f>
        <v>36992</v>
      </c>
      <c r="G94" s="969"/>
    </row>
    <row r="95" spans="1:7" ht="12" customHeight="1" x14ac:dyDescent="0.2">
      <c r="A95" s="970" t="s">
        <v>527</v>
      </c>
      <c r="B95" s="970" t="s">
        <v>183</v>
      </c>
      <c r="C95" s="967">
        <f>'Revenues 9-14'!B84</f>
        <v>1811</v>
      </c>
      <c r="D95" s="968" t="str">
        <f>'Revenues 9-14'!A84</f>
        <v>Rentals - Regular Textbooks</v>
      </c>
      <c r="E95" s="383"/>
      <c r="F95" s="1063">
        <f>'Revenues 9-14'!C84</f>
        <v>0</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300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7247</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4778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172776</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1380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6562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182350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1482</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36439</v>
      </c>
      <c r="G127" s="68"/>
    </row>
    <row r="128" spans="1:7" ht="12" customHeight="1" x14ac:dyDescent="0.2">
      <c r="A128" s="380" t="s">
        <v>750</v>
      </c>
      <c r="B128" s="380" t="s">
        <v>881</v>
      </c>
      <c r="C128" s="985" t="s">
        <v>1138</v>
      </c>
      <c r="D128" s="984" t="str">
        <f>'Revenues 9-14'!A201</f>
        <v>Total Food Service</v>
      </c>
      <c r="E128" s="383"/>
      <c r="F128" s="1063">
        <f>SUM('Revenues 9-14'!C201,'Revenues 9-14'!G201)</f>
        <v>132517</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134932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6978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5171</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30550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1904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47538</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883596</v>
      </c>
    </row>
    <row r="176" spans="1:7" ht="12" customHeight="1" x14ac:dyDescent="0.2">
      <c r="A176" s="584"/>
      <c r="B176" s="585"/>
      <c r="C176" s="586"/>
      <c r="D176" s="992" t="s">
        <v>1856</v>
      </c>
      <c r="E176" s="1046"/>
      <c r="F176" s="1108">
        <f>'PCTC-OEPP 28-29'!F76-F175</f>
        <v>5580511</v>
      </c>
    </row>
    <row r="177" spans="1:7" ht="12" customHeight="1" x14ac:dyDescent="0.2">
      <c r="A177" s="584"/>
      <c r="B177" s="585"/>
      <c r="C177" s="586"/>
      <c r="D177" s="992" t="s">
        <v>2013</v>
      </c>
      <c r="E177" s="1046"/>
      <c r="F177" s="1108">
        <f>'Cap Outlay Deprec 27'!I18</f>
        <v>317933</v>
      </c>
    </row>
    <row r="178" spans="1:7" ht="12" customHeight="1" x14ac:dyDescent="0.2">
      <c r="A178" s="584"/>
      <c r="B178" s="585"/>
      <c r="C178" s="586"/>
      <c r="D178" s="992" t="s">
        <v>1858</v>
      </c>
      <c r="E178" s="1046"/>
      <c r="F178" s="1108">
        <f>F176+F177</f>
        <v>5898444</v>
      </c>
    </row>
    <row r="179" spans="1:7" ht="12" customHeight="1" x14ac:dyDescent="0.2">
      <c r="A179" s="584"/>
      <c r="B179" s="587"/>
      <c r="C179" s="586"/>
      <c r="D179" s="992" t="s">
        <v>2014</v>
      </c>
      <c r="E179" s="1046"/>
      <c r="F179" s="1109">
        <f>'PCTC-OEPP 28-29'!F77</f>
        <v>516.1</v>
      </c>
      <c r="G179" s="68"/>
    </row>
    <row r="180" spans="1:7" ht="12" customHeight="1" thickBot="1" x14ac:dyDescent="0.25">
      <c r="A180" s="584"/>
      <c r="B180" s="587"/>
      <c r="C180" s="586"/>
      <c r="D180" s="992" t="s">
        <v>1935</v>
      </c>
      <c r="E180" s="1046" t="s">
        <v>1936</v>
      </c>
      <c r="F180" s="1110">
        <f>F178/F179</f>
        <v>11428.878124394496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17490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3975506</v>
      </c>
      <c r="F19" s="763"/>
      <c r="G19" s="765">
        <f>'Expenditures 15-22'!K33-SUM('Expenditures 15-22'!G33,'Expenditures 15-22'!I33)+'Expenditures 15-22'!D223</f>
        <v>3975506</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271251</v>
      </c>
      <c r="F21" s="763"/>
      <c r="G21" s="765">
        <f>'Expenditures 15-22'!K42-SUM('Expenditures 15-22'!G42,'Expenditures 15-22'!I42)+'Expenditures 15-22'!K120-SUM('Expenditures 15-22'!G120,'Expenditures 15-22'!I120)+'Expenditures 15-22'!K174-SUM('Expenditures 15-22'!G174,'Expenditures 15-22'!I174)+'Expenditures 15-22'!D232</f>
        <v>271251</v>
      </c>
      <c r="H21" s="285"/>
      <c r="I21" s="215"/>
    </row>
    <row r="22" spans="1:9" s="2" customFormat="1" ht="12" customHeight="1" x14ac:dyDescent="0.2">
      <c r="A22" s="762" t="s">
        <v>644</v>
      </c>
      <c r="B22" s="758"/>
      <c r="C22" s="757">
        <v>2200</v>
      </c>
      <c r="D22" s="763"/>
      <c r="E22" s="764">
        <f>'Expenditures 15-22'!K47-SUM('Expenditures 15-22'!G47,'Expenditures 15-22'!I47)+'Expenditures 15-22'!D237</f>
        <v>270274</v>
      </c>
      <c r="F22" s="763"/>
      <c r="G22" s="765">
        <f>'Expenditures 15-22'!K47-SUM('Expenditures 15-22'!G47,'Expenditures 15-22'!I47)+'Expenditures 15-22'!D237</f>
        <v>270274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530912</v>
      </c>
      <c r="F23" s="763"/>
      <c r="G23" s="764">
        <f>'Expenditures 15-22'!K53-SUM('Expenditures 15-22'!G53,'Expenditures 15-22'!I53)+'Expenditures 15-22'!D251+'Expenditures 15-22'!K323-SUM('Expenditures 15-22'!G323,'Expenditures 15-22'!I323)</f>
        <v>530912</v>
      </c>
      <c r="H23" s="285"/>
      <c r="I23" s="215"/>
    </row>
    <row r="24" spans="1:9" s="2" customFormat="1" ht="12" customHeight="1" x14ac:dyDescent="0.2">
      <c r="A24" s="762" t="s">
        <v>646</v>
      </c>
      <c r="B24" s="758"/>
      <c r="C24" s="757">
        <v>2400</v>
      </c>
      <c r="D24" s="763"/>
      <c r="E24" s="764">
        <f>'Expenditures 15-22'!K57-SUM('Expenditures 15-22'!G57,'Expenditures 15-22'!I57)+'Expenditures 15-22'!D255</f>
        <v>372475</v>
      </c>
      <c r="F24" s="763"/>
      <c r="G24" s="765">
        <f>'Expenditures 15-22'!K57-SUM('Expenditures 15-22'!G57,'Expenditures 15-22'!I57)+'Expenditures 15-22'!D255</f>
        <v>372475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143567</v>
      </c>
      <c r="E27" s="764">
        <f>E8</f>
        <v>0</v>
      </c>
      <c r="F27" s="764">
        <f>'Expenditures 15-22'!K60-SUM('Expenditures 15-22'!G60,'Expenditures 15-22'!I60)+'Expenditures 15-22'!D258-E8</f>
        <v>143567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479385</v>
      </c>
      <c r="F28" s="767">
        <f>'Expenditures 15-22'!K61-SUM('Expenditures 15-22'!G61,'Expenditures 15-22'!I61)+'Expenditures 15-22'!K124-SUM('Expenditures 15-22'!G124,'Expenditures 15-22'!I124)+'Expenditures 15-22'!D260-E9</f>
        <v>479385</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495270</v>
      </c>
      <c r="F29" s="763"/>
      <c r="G29" s="765">
        <f>'Expenditures 15-22'!K62-SUM('Expenditures 15-22'!G62,'Expenditures 15-22'!I62)+'Expenditures 15-22'!K125-SUM('Expenditures 15-22'!G125,'Expenditures 15-22'!I125)+'Expenditures 15-22'!K176-SUM('Expenditures 15-22'!G176,'Expenditures 15-22'!I176)+'Expenditures 15-22'!D261</f>
        <v>495270</v>
      </c>
      <c r="H29" s="391"/>
    </row>
    <row r="30" spans="1:9" ht="12" customHeight="1" x14ac:dyDescent="0.2">
      <c r="A30" s="762" t="s">
        <v>106</v>
      </c>
      <c r="B30" s="760"/>
      <c r="C30" s="757">
        <v>2560</v>
      </c>
      <c r="D30" s="763"/>
      <c r="E30" s="764">
        <f>'Expenditures 15-22'!K63-SUM('Expenditures 15-22'!G63,'Expenditures 15-22'!I63)+'Expenditures 15-22'!D262-E10</f>
        <v>274046</v>
      </c>
      <c r="F30" s="763"/>
      <c r="G30" s="764">
        <f>'Expenditures 15-22'!K63-SUM('Expenditures 15-22'!G63,'Expenditures 15-22'!I63)+'Expenditures 15-22'!D262-E10</f>
        <v>274046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1671</v>
      </c>
      <c r="F39" s="763"/>
      <c r="G39" s="764">
        <f>'Expenditures 15-22'!K75-SUM('Expenditures 15-22'!G75,'Expenditures 15-22'!I75)+'Expenditures 15-22'!K130-SUM('Expenditures 15-22'!G130,'Expenditures 15-22'!I130)+'Expenditures 15-22'!K179-SUM('Expenditures 15-22'!G179,'Expenditures 15-22'!I179)+'Expenditures 15-22'!D274</f>
        <v>1671</v>
      </c>
    </row>
    <row r="40" spans="1:7" ht="12" customHeight="1" x14ac:dyDescent="0.2">
      <c r="A40" s="779" t="s">
        <v>162</v>
      </c>
      <c r="B40" s="780"/>
      <c r="C40" s="781"/>
      <c r="D40" s="767">
        <f>SUM(D19:D39)</f>
        <v>143567</v>
      </c>
      <c r="E40" s="767">
        <f>SUM(E19:E39)</f>
        <v>6670790</v>
      </c>
      <c r="F40" s="767">
        <f>SUM(F19:F39)</f>
        <v>622952</v>
      </c>
      <c r="G40" s="767">
        <f>SUM(G19:G39)</f>
        <v>6191405</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143567</v>
      </c>
      <c r="F42" s="772" t="s">
        <v>553</v>
      </c>
      <c r="G42" s="768">
        <f>F40</f>
        <v>622952</v>
      </c>
    </row>
    <row r="43" spans="1:7" ht="12" customHeight="1" x14ac:dyDescent="0.2">
      <c r="A43" s="285"/>
      <c r="B43" s="215"/>
      <c r="C43" s="286"/>
      <c r="D43" s="772" t="s">
        <v>552</v>
      </c>
      <c r="E43" s="768">
        <f>E40</f>
        <v>6670790</v>
      </c>
      <c r="F43" s="772" t="s">
        <v>552</v>
      </c>
      <c r="G43" s="768">
        <f>G40</f>
        <v>6191405</v>
      </c>
    </row>
    <row r="44" spans="1:7" ht="12" customHeight="1" x14ac:dyDescent="0.2">
      <c r="A44" s="285"/>
      <c r="B44" s="215"/>
      <c r="C44" s="215"/>
      <c r="D44" s="782" t="s">
        <v>1165</v>
      </c>
      <c r="E44" s="783">
        <f>(E42/E43)</f>
        <v>2.1521738804549388E-2</v>
      </c>
      <c r="F44" s="782" t="s">
        <v>1165</v>
      </c>
      <c r="G44" s="783">
        <f>(G42/G43)</f>
        <v>0.10061561148075437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42" sqref="A42:E4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Henry-Senachwine CUSD 5</v>
      </c>
      <c r="C6" s="2414"/>
      <c r="D6" s="2414"/>
      <c r="E6" s="1924"/>
    </row>
    <row r="7" spans="1:7" ht="11.25" customHeight="1" x14ac:dyDescent="0.25">
      <c r="A7" s="1923"/>
      <c r="B7" s="2415">
        <f>COVER!A13</f>
        <v>35059005026</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t="s">
        <v>2096</v>
      </c>
      <c r="C13" s="1934" t="s">
        <v>2096</v>
      </c>
      <c r="D13" s="1937"/>
      <c r="E13" s="1936" t="s">
        <v>2115</v>
      </c>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c r="E26" s="1936" t="s">
        <v>2116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c r="E32" s="1936" t="s">
        <v>2119</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t="s">
        <v>2120</v>
      </c>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Henry-Senachwine CUSD 5</v>
      </c>
      <c r="J6" s="2435"/>
    </row>
    <row r="7" spans="1:10" x14ac:dyDescent="0.2">
      <c r="A7" s="2436" t="s">
        <v>1015</v>
      </c>
      <c r="B7" s="2437"/>
      <c r="C7" s="2437"/>
      <c r="D7" s="2437"/>
      <c r="E7" s="2438"/>
      <c r="F7" s="1604"/>
      <c r="G7" s="1593"/>
      <c r="H7" s="1603" t="s">
        <v>431</v>
      </c>
      <c r="I7" s="2439">
        <f>COVER!A13</f>
        <v>35059005026</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140173</v>
      </c>
      <c r="F12" s="1632"/>
      <c r="G12" s="1631">
        <f t="shared" ref="G12:G18" si="0">SUM(E12:F12)</f>
        <v>140173</v>
      </c>
      <c r="H12" s="1633">
        <v>146857</v>
      </c>
      <c r="I12" s="1632"/>
      <c r="J12" s="1631">
        <f t="shared" ref="J12:J18" si="1">SUM(H12:I12)</f>
        <v>146857</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140173</v>
      </c>
      <c r="F19" s="1639">
        <f t="shared" si="2"/>
        <v>0</v>
      </c>
      <c r="G19" s="1639">
        <f t="shared" si="2"/>
        <v>140173</v>
      </c>
      <c r="H19" s="1639">
        <f t="shared" si="2"/>
        <v>146857</v>
      </c>
      <c r="I19" s="1639">
        <f t="shared" si="2"/>
        <v>0</v>
      </c>
      <c r="J19" s="1639">
        <f t="shared" si="2"/>
        <v>146857</v>
      </c>
    </row>
    <row r="20" spans="1:10" ht="25.5" customHeight="1" thickTop="1" x14ac:dyDescent="0.2">
      <c r="A20" s="1627">
        <v>9</v>
      </c>
      <c r="B20" s="2446" t="s">
        <v>2021</v>
      </c>
      <c r="C20" s="2444"/>
      <c r="D20" s="2445"/>
      <c r="E20" s="1640"/>
      <c r="F20" s="1640"/>
      <c r="G20" s="1640"/>
      <c r="H20" s="1640"/>
      <c r="I20" s="1640"/>
      <c r="J20" s="1641">
        <f>IF(AND(G19&gt;0,J19&gt;0),(((J19-G19)/G19)),"Enter Budget Data")</f>
        <v>4.7683933425124669E-2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1" sqref="B3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2118</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Henry-Senachwine CUSD 5</v>
      </c>
    </row>
    <row r="65" spans="2:2" x14ac:dyDescent="0.2">
      <c r="B65" s="393">
        <f>COVER!A13</f>
        <v>35059005026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6" sqref="E16"/>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428625</xdr:colOff>
                <xdr:row>1</xdr:row>
                <xdr:rowOff>47625</xdr:rowOff>
              </from>
              <to>
                <xdr:col>0</xdr:col>
                <xdr:colOff>1343025</xdr:colOff>
                <xdr:row>5</xdr:row>
                <xdr:rowOff>85725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1514475</xdr:colOff>
                <xdr:row>1</xdr:row>
                <xdr:rowOff>66675</xdr:rowOff>
              </from>
              <to>
                <xdr:col>0</xdr:col>
                <xdr:colOff>2428875</xdr:colOff>
                <xdr:row>5</xdr:row>
                <xdr:rowOff>104775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2581275</xdr:colOff>
                <xdr:row>1</xdr:row>
                <xdr:rowOff>47625</xdr:rowOff>
              </from>
              <to>
                <xdr:col>1</xdr:col>
                <xdr:colOff>600075</xdr:colOff>
                <xdr:row>5</xdr:row>
                <xdr:rowOff>85725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7"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5179811</v>
      </c>
      <c r="C6" s="1574">
        <f>'Acct Summary 7-8'!D8</f>
        <v>624575</v>
      </c>
      <c r="D6" s="1574">
        <f>'Acct Summary 7-8'!F8</f>
        <v>389988</v>
      </c>
      <c r="E6" s="1574">
        <f>'Acct Summary 7-8'!I8</f>
        <v>66273</v>
      </c>
      <c r="F6" s="1574">
        <f>SUM(B6:E6)</f>
        <v>6260647</v>
      </c>
    </row>
    <row r="7" spans="1:8" s="1575" customFormat="1" ht="14.25" customHeight="1" thickBot="1" x14ac:dyDescent="0.25">
      <c r="A7" s="1573" t="s">
        <v>1636</v>
      </c>
      <c r="B7" s="1576">
        <f>'Acct Summary 7-8'!C17</f>
        <v>5612871</v>
      </c>
      <c r="C7" s="1576">
        <f>'Acct Summary 7-8'!D17</f>
        <v>475843</v>
      </c>
      <c r="D7" s="1576">
        <f>'Acct Summary 7-8'!F17</f>
        <v>560110</v>
      </c>
      <c r="E7" s="1835"/>
      <c r="F7" s="1574">
        <f>SUM(B7:E7)</f>
        <v>6648824</v>
      </c>
    </row>
    <row r="8" spans="1:8" s="1575" customFormat="1" ht="14.25" thickTop="1" thickBot="1" x14ac:dyDescent="0.25">
      <c r="A8" s="1577" t="s">
        <v>1637</v>
      </c>
      <c r="B8" s="1578">
        <f>(B6-B7)</f>
        <v>-433060</v>
      </c>
      <c r="C8" s="1578">
        <f>(C6-C7)</f>
        <v>148732</v>
      </c>
      <c r="D8" s="1578">
        <f>(D6-D7)</f>
        <v>-170122</v>
      </c>
      <c r="E8" s="1576">
        <f>(E6-E7)</f>
        <v>66273</v>
      </c>
      <c r="F8" s="1579">
        <f>SUM(F6-F7)</f>
        <v>-388177</v>
      </c>
    </row>
    <row r="9" spans="1:8" s="1575" customFormat="1" ht="14.25" thickTop="1" thickBot="1" x14ac:dyDescent="0.25">
      <c r="A9" s="1580" t="s">
        <v>2023</v>
      </c>
      <c r="B9" s="1581">
        <f>'Acct Summary 7-8'!C81</f>
        <v>1024246</v>
      </c>
      <c r="C9" s="1581">
        <f>'Acct Summary 7-8'!D81</f>
        <v>714182</v>
      </c>
      <c r="D9" s="1581">
        <f>'Acct Summary 7-8'!F81</f>
        <v>247071</v>
      </c>
      <c r="E9" s="1581">
        <f>'Acct Summary 7-8'!I81</f>
        <v>1840485</v>
      </c>
      <c r="F9" s="1660">
        <f>SUM(B9:E9)</f>
        <v>3825984</v>
      </c>
    </row>
    <row r="10" spans="1:8" ht="16.5" customHeight="1" thickTop="1" x14ac:dyDescent="0.2">
      <c r="A10" s="1582"/>
      <c r="B10" s="1583"/>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1"/>
      <c r="B8" s="2472"/>
      <c r="C8" s="2472"/>
      <c r="D8" s="2473"/>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6" t="s">
        <v>1890</v>
      </c>
      <c r="D11" s="2477"/>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2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Henry-Senachwine CUSD 5</v>
      </c>
      <c r="B7" s="2496"/>
      <c r="C7" s="2496"/>
      <c r="D7" s="2508"/>
      <c r="E7" s="2509">
        <f>COVER!A13</f>
        <v>35059005026</v>
      </c>
      <c r="F7" s="2510"/>
      <c r="G7" s="2511" t="str">
        <f>COVER!T23</f>
        <v>066-004501</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Michael S. Miller</v>
      </c>
      <c r="B10" s="2493"/>
      <c r="C10" s="2493"/>
      <c r="D10" s="2493"/>
      <c r="E10" s="2493"/>
      <c r="F10" s="2494"/>
      <c r="G10" s="2483" t="str">
        <f>COVER!T17</f>
        <v>314 S McCoy St</v>
      </c>
      <c r="H10" s="2485"/>
      <c r="I10" s="2485"/>
      <c r="J10" s="2485"/>
      <c r="K10" s="2485"/>
      <c r="L10" s="2498"/>
    </row>
    <row r="11" spans="1:29" ht="13.5" customHeight="1" x14ac:dyDescent="0.2">
      <c r="A11" s="2006" t="s">
        <v>1908</v>
      </c>
      <c r="B11" s="1958"/>
      <c r="C11" s="1948"/>
      <c r="D11" s="1960"/>
      <c r="E11" s="1948"/>
      <c r="F11" s="1949"/>
      <c r="G11" s="2483" t="str">
        <f>COVER!T19</f>
        <v>Granville</v>
      </c>
      <c r="H11" s="2485"/>
      <c r="I11" s="2485"/>
      <c r="J11" s="2001" t="str">
        <f>COVER!X19</f>
        <v>IL</v>
      </c>
      <c r="K11" s="2001">
        <f>COVER!Z19</f>
        <v>61326</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kim@hopkinsoffice.com</v>
      </c>
      <c r="J13" s="2504"/>
      <c r="K13" s="2504"/>
      <c r="L13" s="2505"/>
    </row>
    <row r="14" spans="1:29" ht="13.5" customHeight="1" x14ac:dyDescent="0.2">
      <c r="A14" s="2483" t="str">
        <f>COVER!A19</f>
        <v>1023 College</v>
      </c>
      <c r="B14" s="2484"/>
      <c r="C14" s="2484"/>
      <c r="D14" s="2484"/>
      <c r="E14" s="1999">
        <v>0</v>
      </c>
      <c r="F14" s="1293"/>
      <c r="G14" s="2011" t="s">
        <v>1386</v>
      </c>
      <c r="H14" s="1279"/>
      <c r="I14" s="1279"/>
      <c r="J14" s="1279"/>
      <c r="K14" s="1279"/>
      <c r="L14" s="1950"/>
    </row>
    <row r="15" spans="1:29" ht="13.5" customHeight="1" x14ac:dyDescent="0.2">
      <c r="A15" s="2483" t="str">
        <f>COVER!A21</f>
        <v xml:space="preserve">Henry  </v>
      </c>
      <c r="B15" s="2485"/>
      <c r="C15" s="2485"/>
      <c r="D15" s="1278"/>
      <c r="E15" s="1919"/>
      <c r="F15" s="1292"/>
      <c r="G15" s="1998" t="str">
        <f>COVER!T15</f>
        <v>Joel Hopkins</v>
      </c>
      <c r="H15" s="1279"/>
      <c r="I15" s="1279"/>
      <c r="J15" s="1279"/>
      <c r="K15" s="1279"/>
      <c r="L15" s="1950"/>
    </row>
    <row r="16" spans="1:29" ht="12.2" customHeight="1" x14ac:dyDescent="0.2">
      <c r="A16" s="1998"/>
      <c r="B16" s="1501"/>
      <c r="C16" s="2001">
        <f>COVER!A25</f>
        <v>61537</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Henry-Senachwine CUSD 5</v>
      </c>
      <c r="B1" s="2518"/>
      <c r="C1" s="2518"/>
      <c r="D1" s="2518"/>
    </row>
    <row r="2" spans="1:11" s="2005" customFormat="1" ht="12.75" x14ac:dyDescent="0.2">
      <c r="A2" s="2519">
        <f>'Single Audit Cover'!E7</f>
        <v>35059005026</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Henry-Senachwine CUSD 5</v>
      </c>
      <c r="B1" s="2523"/>
      <c r="C1" s="2523"/>
      <c r="D1" s="2523"/>
      <c r="E1" s="2523"/>
    </row>
    <row r="2" spans="1:5" x14ac:dyDescent="0.2">
      <c r="A2" s="2524">
        <f>'Single Audit Cover'!E7</f>
        <v>35059005026</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396029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17490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-47538</v>
      </c>
    </row>
    <row r="19" spans="1:4" ht="13.5" thickBot="1" x14ac:dyDescent="0.25">
      <c r="A19" s="2023" t="s">
        <v>1452</v>
      </c>
      <c r="D19" s="1343">
        <f>SUM(D10:D17)</f>
        <v>365981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365981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365981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Henry-Senachwine CUSD 5</v>
      </c>
      <c r="C1" s="2528"/>
      <c r="D1" s="2528"/>
      <c r="E1" s="2528"/>
      <c r="F1" s="2528"/>
      <c r="G1" s="2528"/>
      <c r="H1" s="2528"/>
      <c r="I1" s="2528"/>
      <c r="J1" s="2528"/>
      <c r="K1" s="2528"/>
      <c r="L1" s="2528"/>
      <c r="M1" s="2528"/>
    </row>
    <row r="2" spans="2:14" ht="15" x14ac:dyDescent="0.2">
      <c r="B2" s="2529">
        <f>'Single Audit Cover'!E7</f>
        <v>35059005026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Henry-Senachwine CUSD 5</v>
      </c>
      <c r="B1" s="2542"/>
      <c r="C1" s="2542"/>
      <c r="D1" s="2542"/>
      <c r="E1" s="1411"/>
    </row>
    <row r="2" spans="1:7" ht="13.5" customHeight="1" x14ac:dyDescent="0.2">
      <c r="A2" s="2543">
        <f>'Single Audit Cover'!E7</f>
        <v>35059005026</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Henry-Senachwine CUSD 5</v>
      </c>
      <c r="C1" s="2561"/>
      <c r="D1" s="2561"/>
      <c r="E1" s="2561"/>
      <c r="F1" s="2561"/>
      <c r="G1" s="2561"/>
      <c r="H1" s="2561"/>
      <c r="I1" s="2561"/>
      <c r="J1" s="1438"/>
    </row>
    <row r="2" spans="2:10" s="1350" customFormat="1" ht="12.75" customHeight="1" x14ac:dyDescent="0.2">
      <c r="B2" s="2562">
        <f>'Single Audit Cover'!E7</f>
        <v>35059005026</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Henry-Senachwine CUSD 5</v>
      </c>
      <c r="C1" s="2560"/>
      <c r="D1" s="2560"/>
      <c r="E1" s="2560"/>
      <c r="F1" s="2560"/>
      <c r="G1" s="2560"/>
      <c r="H1" s="2560"/>
      <c r="I1" s="2560"/>
      <c r="J1" s="2560"/>
      <c r="K1" s="2560"/>
      <c r="L1" s="1471"/>
      <c r="M1" s="1471"/>
    </row>
    <row r="2" spans="1:13" ht="12" customHeight="1" x14ac:dyDescent="0.2">
      <c r="B2" s="2562">
        <f>'Single Audit Cover'!E7</f>
        <v>35059005026</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Henry-Senachwine CUSD 5</v>
      </c>
      <c r="C1" s="2582"/>
      <c r="D1" s="2582"/>
      <c r="E1" s="2582"/>
      <c r="F1" s="2582"/>
      <c r="G1" s="2582"/>
      <c r="H1" s="2582"/>
      <c r="I1" s="2582"/>
      <c r="J1" s="2582"/>
      <c r="K1" s="2582"/>
      <c r="L1" s="1490"/>
    </row>
    <row r="2" spans="1:12" ht="12.75" customHeight="1" x14ac:dyDescent="0.2">
      <c r="B2" s="2583">
        <f>'Single Audit Cover'!E7</f>
        <v>35059005026</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Henry-Senachwine CUSD 5</v>
      </c>
      <c r="C1" s="2560"/>
      <c r="D1" s="2560"/>
      <c r="E1" s="1500"/>
    </row>
    <row r="2" spans="2:5" s="1370" customFormat="1" ht="12.75" customHeight="1" x14ac:dyDescent="0.2">
      <c r="B2" s="2562">
        <f>'Single Audit Cover'!E7</f>
        <v>35059005026</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Henry-Senachwine CUSD 5</v>
      </c>
      <c r="C1" s="2560"/>
      <c r="D1" s="2560"/>
      <c r="E1" s="2560"/>
      <c r="F1" s="1490"/>
      <c r="G1" s="1490"/>
      <c r="H1" s="1490"/>
      <c r="I1" s="1490"/>
      <c r="J1" s="1490"/>
      <c r="K1" s="1490"/>
      <c r="L1" s="1490"/>
    </row>
    <row r="2" spans="2:12" ht="13.5" customHeight="1" x14ac:dyDescent="0.2">
      <c r="B2" s="2562">
        <f>'Single Audit Cover'!E7</f>
        <v>35059005026</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35059005026</v>
      </c>
    </row>
    <row r="3" spans="1:2" x14ac:dyDescent="0.2">
      <c r="A3" t="s">
        <v>1110</v>
      </c>
      <c r="B3" s="1221" t="str">
        <f>COVER!A15</f>
        <v>Marshall</v>
      </c>
    </row>
    <row r="4" spans="1:2" x14ac:dyDescent="0.2">
      <c r="A4" t="s">
        <v>1166</v>
      </c>
      <c r="B4" s="1221" t="str">
        <f>COVER!A17</f>
        <v>Henry-Senachwine CUSD 5</v>
      </c>
    </row>
    <row r="5" spans="1:2" x14ac:dyDescent="0.2">
      <c r="A5" t="s">
        <v>799</v>
      </c>
      <c r="B5" s="1221" t="str">
        <f>COVER!A38</f>
        <v>Michael S. Miller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kim@hopkinsoffice.com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1024246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1024246</v>
      </c>
      <c r="D92" s="13" t="str">
        <f t="shared" si="0"/>
        <v>Error?</v>
      </c>
    </row>
    <row r="93" spans="1:4" x14ac:dyDescent="0.2">
      <c r="A93" s="54">
        <v>32</v>
      </c>
      <c r="B93" s="1221">
        <f>'Assets-Liab 5-6'!C41</f>
        <v>1024246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714182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714182</v>
      </c>
      <c r="D123" s="13" t="str">
        <f t="shared" si="0"/>
        <v>Error?</v>
      </c>
    </row>
    <row r="124" spans="1:4" x14ac:dyDescent="0.2">
      <c r="A124" s="54">
        <v>63</v>
      </c>
      <c r="B124" s="1221">
        <f>'Assets-Liab 5-6'!D41</f>
        <v>714182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247071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247071</v>
      </c>
      <c r="D170" s="13" t="str">
        <f t="shared" si="1"/>
        <v>Error?</v>
      </c>
    </row>
    <row r="171" spans="1:4" x14ac:dyDescent="0.2">
      <c r="A171" s="54">
        <v>110</v>
      </c>
      <c r="B171" s="1221">
        <f>'Assets-Liab 5-6'!F41</f>
        <v>247071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180768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180768</v>
      </c>
      <c r="D189" s="13" t="str">
        <f t="shared" si="1"/>
        <v>Error?</v>
      </c>
    </row>
    <row r="190" spans="1:4" x14ac:dyDescent="0.2">
      <c r="A190" s="54">
        <v>129</v>
      </c>
      <c r="B190" s="1221">
        <f>'Assets-Liab 5-6'!G41</f>
        <v>180768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103400</v>
      </c>
      <c r="D273" s="13" t="str">
        <f t="shared" si="3"/>
        <v>Error?</v>
      </c>
    </row>
    <row r="274" spans="1:4" x14ac:dyDescent="0.2">
      <c r="A274" s="54">
        <v>213</v>
      </c>
      <c r="B274" s="1221">
        <f>'Assets-Liab 5-6'!M17</f>
        <v>6743569</v>
      </c>
      <c r="D274" s="13" t="str">
        <f t="shared" si="3"/>
        <v>Error?</v>
      </c>
    </row>
    <row r="275" spans="1:4" x14ac:dyDescent="0.2">
      <c r="A275" s="54">
        <v>214</v>
      </c>
      <c r="B275" s="1221">
        <f>'Assets-Liab 5-6'!M18</f>
        <v>589979</v>
      </c>
      <c r="D275" s="13" t="str">
        <f t="shared" si="3"/>
        <v>Error?</v>
      </c>
    </row>
    <row r="276" spans="1:4" x14ac:dyDescent="0.2">
      <c r="A276" s="54">
        <v>215</v>
      </c>
      <c r="B276" s="1221">
        <f>'Assets-Liab 5-6'!M19</f>
        <v>2939948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10376896</v>
      </c>
      <c r="C279" s="13" t="s">
        <v>653</v>
      </c>
      <c r="D279" s="13" t="str">
        <f t="shared" si="3"/>
        <v>Error?</v>
      </c>
    </row>
    <row r="280" spans="1:4" x14ac:dyDescent="0.2">
      <c r="A280" s="54">
        <v>219</v>
      </c>
      <c r="B280" s="1221">
        <f>'Assets-Liab 5-6'!M40</f>
        <v>10376896</v>
      </c>
      <c r="D280" s="13" t="str">
        <f t="shared" si="3"/>
        <v>Error?</v>
      </c>
    </row>
    <row r="281" spans="1:4" x14ac:dyDescent="0.2">
      <c r="A281" s="54">
        <v>220</v>
      </c>
      <c r="B281" s="1221">
        <f>'Assets-Liab 5-6'!M41</f>
        <v>10376896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300000</v>
      </c>
      <c r="D283" s="13" t="str">
        <f t="shared" si="3"/>
        <v>Error?</v>
      </c>
    </row>
    <row r="284" spans="1:4" x14ac:dyDescent="0.2">
      <c r="A284" s="54">
        <v>223</v>
      </c>
      <c r="B284" s="1221">
        <f>'Assets-Liab 5-6'!N23</f>
        <v>300000</v>
      </c>
      <c r="C284" s="13" t="s">
        <v>653</v>
      </c>
      <c r="D284" s="13" t="str">
        <f t="shared" si="3"/>
        <v>Error?</v>
      </c>
    </row>
    <row r="285" spans="1:4" x14ac:dyDescent="0.2">
      <c r="A285" s="54">
        <v>224</v>
      </c>
      <c r="B285" s="1221">
        <f>'Assets-Liab 5-6'!N36</f>
        <v>300000</v>
      </c>
      <c r="D285" s="13" t="str">
        <f t="shared" si="3"/>
        <v>Error?</v>
      </c>
    </row>
    <row r="286" spans="1:4" x14ac:dyDescent="0.2">
      <c r="A286" s="82">
        <v>225</v>
      </c>
      <c r="D286" s="13" t="str">
        <f t="shared" si="3"/>
        <v>OK</v>
      </c>
    </row>
    <row r="287" spans="1:4" x14ac:dyDescent="0.2">
      <c r="A287" s="54">
        <v>226</v>
      </c>
      <c r="B287" s="1221">
        <f>'Assets-Liab 5-6'!N37</f>
        <v>300000</v>
      </c>
      <c r="C287" s="13" t="s">
        <v>653</v>
      </c>
      <c r="D287" s="13" t="str">
        <f t="shared" si="3"/>
        <v>Error?</v>
      </c>
    </row>
    <row r="288" spans="1:4" x14ac:dyDescent="0.2">
      <c r="A288" s="54">
        <v>227</v>
      </c>
      <c r="B288" s="1221">
        <f>'Assets-Liab 5-6'!N41</f>
        <v>300000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2158498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3750</v>
      </c>
      <c r="D717" s="13" t="str">
        <f t="shared" si="10"/>
        <v>Error?</v>
      </c>
    </row>
    <row r="718" spans="1:4" x14ac:dyDescent="0.2">
      <c r="A718" s="54">
        <v>657</v>
      </c>
      <c r="B718" s="1221">
        <f>'Expenditures 15-22'!C14</f>
        <v>122503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3214263</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117953</v>
      </c>
      <c r="D722" s="13" t="str">
        <f t="shared" si="10"/>
        <v>Error?</v>
      </c>
    </row>
    <row r="723" spans="1:4" x14ac:dyDescent="0.2">
      <c r="A723" s="54">
        <v>662</v>
      </c>
      <c r="B723" s="1221">
        <f>'Expenditures 15-22'!C38</f>
        <v>30228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82204</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230385</v>
      </c>
      <c r="C727" s="13" t="s">
        <v>653</v>
      </c>
      <c r="D727" s="13" t="str">
        <f t="shared" si="10"/>
        <v>Error?</v>
      </c>
    </row>
    <row r="728" spans="1:4" x14ac:dyDescent="0.2">
      <c r="A728" s="54">
        <v>667</v>
      </c>
      <c r="B728" s="1221">
        <f>'Expenditures 15-22'!C44</f>
        <v>576</v>
      </c>
      <c r="D728" s="13" t="str">
        <f t="shared" si="10"/>
        <v>Error?</v>
      </c>
    </row>
    <row r="729" spans="1:4" x14ac:dyDescent="0.2">
      <c r="A729" s="54">
        <v>668</v>
      </c>
      <c r="B729" s="1221">
        <f>'Expenditures 15-22'!C45</f>
        <v>75394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75970</v>
      </c>
      <c r="C731" s="13" t="s">
        <v>653</v>
      </c>
      <c r="D731" s="13" t="str">
        <f t="shared" si="10"/>
        <v>Error?</v>
      </c>
    </row>
    <row r="732" spans="1:4" x14ac:dyDescent="0.2">
      <c r="A732" s="54">
        <v>671</v>
      </c>
      <c r="B732" s="1221">
        <f>'Expenditures 15-22'!C49</f>
        <v>500</v>
      </c>
      <c r="D732" s="13" t="str">
        <f t="shared" si="10"/>
        <v>Error?</v>
      </c>
    </row>
    <row r="733" spans="1:4" x14ac:dyDescent="0.2">
      <c r="A733" s="54">
        <v>672</v>
      </c>
      <c r="B733" s="1221">
        <f>'Expenditures 15-22'!C50</f>
        <v>108000</v>
      </c>
      <c r="D733" s="13" t="str">
        <f t="shared" si="10"/>
        <v>Error?</v>
      </c>
    </row>
    <row r="734" spans="1:4" x14ac:dyDescent="0.2">
      <c r="A734" s="54">
        <v>673</v>
      </c>
      <c r="B734" s="1221">
        <f>'Expenditures 15-22'!C53</f>
        <v>108500</v>
      </c>
      <c r="C734" s="13" t="s">
        <v>653</v>
      </c>
      <c r="D734" s="13" t="str">
        <f t="shared" si="10"/>
        <v>Error?</v>
      </c>
    </row>
    <row r="735" spans="1:4" x14ac:dyDescent="0.2">
      <c r="A735" s="54">
        <v>674</v>
      </c>
      <c r="B735" s="1221">
        <f>'Expenditures 15-22'!C55</f>
        <v>295941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295941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112439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106950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219389</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930185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4144448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126442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1434</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263852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3050</v>
      </c>
      <c r="D780" s="13" t="str">
        <f t="shared" si="11"/>
        <v>Error?</v>
      </c>
    </row>
    <row r="781" spans="1:4" x14ac:dyDescent="0.2">
      <c r="A781" s="54">
        <v>720</v>
      </c>
      <c r="B781" s="1221">
        <f>'Expenditures 15-22'!D38</f>
        <v>3176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2035</v>
      </c>
      <c r="D783" s="13" t="str">
        <f t="shared" si="11"/>
        <v>Error?</v>
      </c>
    </row>
    <row r="784" spans="1:4" x14ac:dyDescent="0.2">
      <c r="A784" s="54">
        <v>723</v>
      </c>
      <c r="B784" s="1221">
        <f>'Expenditures 15-22'!D41</f>
        <v>2190</v>
      </c>
      <c r="D784" s="13" t="str">
        <f t="shared" si="11"/>
        <v>Error?</v>
      </c>
    </row>
    <row r="785" spans="1:4" x14ac:dyDescent="0.2">
      <c r="A785" s="54">
        <v>724</v>
      </c>
      <c r="B785" s="1221">
        <f>'Expenditures 15-22'!D42</f>
        <v>10451</v>
      </c>
      <c r="C785" s="13" t="s">
        <v>653</v>
      </c>
      <c r="D785" s="13" t="str">
        <f t="shared" si="11"/>
        <v>Error?</v>
      </c>
    </row>
    <row r="786" spans="1:4" x14ac:dyDescent="0.2">
      <c r="A786" s="54">
        <v>725</v>
      </c>
      <c r="B786" s="1221">
        <f>'Expenditures 15-22'!D44</f>
        <v>13667</v>
      </c>
      <c r="D786" s="13" t="str">
        <f t="shared" si="11"/>
        <v>Error?</v>
      </c>
    </row>
    <row r="787" spans="1:4" x14ac:dyDescent="0.2">
      <c r="A787" s="54">
        <v>726</v>
      </c>
      <c r="B787" s="1221">
        <f>'Expenditures 15-22'!D45</f>
        <v>13441</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27108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30509</v>
      </c>
      <c r="D791" s="13" t="str">
        <f t="shared" si="11"/>
        <v>Error?</v>
      </c>
    </row>
    <row r="792" spans="1:4" x14ac:dyDescent="0.2">
      <c r="A792" s="54">
        <v>731</v>
      </c>
      <c r="B792" s="1221">
        <f>'Expenditures 15-22'!D53</f>
        <v>30509</v>
      </c>
      <c r="C792" s="13" t="s">
        <v>653</v>
      </c>
      <c r="D792" s="13" t="str">
        <f t="shared" si="11"/>
        <v>Error?</v>
      </c>
    </row>
    <row r="793" spans="1:4" x14ac:dyDescent="0.2">
      <c r="A793" s="54">
        <v>732</v>
      </c>
      <c r="B793" s="1221">
        <f>'Expenditures 15-22'!D55</f>
        <v>48360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48360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5067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9187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14254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130682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394534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21880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29075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56909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10751</v>
      </c>
      <c r="D838" s="13" t="str">
        <f t="shared" si="12"/>
        <v>Error?</v>
      </c>
    </row>
    <row r="839" spans="1:4" x14ac:dyDescent="0.2">
      <c r="A839" s="54">
        <v>778</v>
      </c>
      <c r="B839" s="1221">
        <f>'Expenditures 15-22'!E38</f>
        <v>7976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18727</v>
      </c>
      <c r="C843" s="13" t="s">
        <v>653</v>
      </c>
      <c r="D843" s="13" t="str">
        <f t="shared" si="12"/>
        <v>Error?</v>
      </c>
    </row>
    <row r="844" spans="1:4" x14ac:dyDescent="0.2">
      <c r="A844" s="54">
        <v>783</v>
      </c>
      <c r="B844" s="1221">
        <f>'Expenditures 15-22'!E44</f>
        <v>26566</v>
      </c>
      <c r="D844" s="13" t="str">
        <f t="shared" si="12"/>
        <v>Error?</v>
      </c>
    </row>
    <row r="845" spans="1:4" x14ac:dyDescent="0.2">
      <c r="A845" s="54">
        <v>784</v>
      </c>
      <c r="B845" s="1221">
        <f>'Expenditures 15-22'!E45</f>
        <v>35273</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61839</v>
      </c>
      <c r="C847" s="13" t="s">
        <v>653</v>
      </c>
      <c r="D847" s="13" t="str">
        <f t="shared" si="12"/>
        <v>Error?</v>
      </c>
    </row>
    <row r="848" spans="1:4" x14ac:dyDescent="0.2">
      <c r="A848" s="54">
        <v>787</v>
      </c>
      <c r="B848" s="1221">
        <f>'Expenditures 15-22'!E49</f>
        <v>81792</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81792</v>
      </c>
      <c r="C850" s="13" t="s">
        <v>653</v>
      </c>
      <c r="D850" s="13" t="str">
        <f t="shared" si="12"/>
        <v>Error?</v>
      </c>
    </row>
    <row r="851" spans="1:4" x14ac:dyDescent="0.2">
      <c r="A851" s="54">
        <v>790</v>
      </c>
      <c r="B851" s="1221">
        <f>'Expenditures 15-22'!E55</f>
        <v>4586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4586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1908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3458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5366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172310</v>
      </c>
      <c r="C871" s="13" t="s">
        <v>653</v>
      </c>
      <c r="D871" s="13" t="str">
        <f t="shared" si="12"/>
        <v>Error?</v>
      </c>
    </row>
    <row r="872" spans="1:4" x14ac:dyDescent="0.2">
      <c r="A872" s="54">
        <v>811</v>
      </c>
      <c r="B872" s="1221">
        <f>'Expenditures 15-22'!E75</f>
        <v>493</v>
      </c>
      <c r="D872" s="13" t="str">
        <f t="shared" si="12"/>
        <v>Error?</v>
      </c>
    </row>
    <row r="873" spans="1:4" x14ac:dyDescent="0.2">
      <c r="A873" s="54">
        <v>812</v>
      </c>
      <c r="B873" s="1221">
        <f>'Expenditures 15-22'!E114</f>
        <v>354261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107402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3060</v>
      </c>
      <c r="D891" s="13" t="str">
        <f t="shared" si="12"/>
        <v>Error?</v>
      </c>
    </row>
    <row r="892" spans="1:4" x14ac:dyDescent="0.2">
      <c r="A892" s="54">
        <v>831</v>
      </c>
      <c r="B892" s="1221">
        <f>'Expenditures 15-22'!F14</f>
        <v>20062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153213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225</v>
      </c>
      <c r="D896" s="13" t="str">
        <f t="shared" si="13"/>
        <v>Error?</v>
      </c>
    </row>
    <row r="897" spans="1:4" x14ac:dyDescent="0.2">
      <c r="A897" s="54">
        <v>836</v>
      </c>
      <c r="B897" s="1221">
        <f>'Expenditures 15-22'!F38</f>
        <v>2812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3037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87576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87576</v>
      </c>
      <c r="C905" s="13" t="s">
        <v>653</v>
      </c>
      <c r="D905" s="13" t="str">
        <f t="shared" si="13"/>
        <v>Error?</v>
      </c>
    </row>
    <row r="906" spans="1:4" x14ac:dyDescent="0.2">
      <c r="A906" s="54">
        <v>845</v>
      </c>
      <c r="B906" s="1221">
        <f>'Expenditures 15-22'!F49</f>
        <v>5456</v>
      </c>
      <c r="D906" s="13" t="str">
        <f t="shared" si="13"/>
        <v>Error?</v>
      </c>
    </row>
    <row r="907" spans="1:4" x14ac:dyDescent="0.2">
      <c r="A907" s="54">
        <v>846</v>
      </c>
      <c r="B907" s="1221">
        <f>'Expenditures 15-22'!F50</f>
        <v>100</v>
      </c>
      <c r="D907" s="13" t="str">
        <f t="shared" si="13"/>
        <v>Error?</v>
      </c>
    </row>
    <row r="908" spans="1:4" x14ac:dyDescent="0.2">
      <c r="A908" s="54">
        <v>847</v>
      </c>
      <c r="B908" s="1221">
        <f>'Expenditures 15-22'!F53</f>
        <v>5556</v>
      </c>
      <c r="C908" s="13" t="s">
        <v>653</v>
      </c>
      <c r="D908" s="13" t="str">
        <f t="shared" si="13"/>
        <v>Error?</v>
      </c>
    </row>
    <row r="909" spans="1:4" x14ac:dyDescent="0.2">
      <c r="A909" s="54">
        <v>848</v>
      </c>
      <c r="B909" s="1221">
        <f>'Expenditures 15-22'!F55</f>
        <v>1872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1872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3109</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134872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137981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236022</v>
      </c>
      <c r="C929" s="13" t="s">
        <v>653</v>
      </c>
      <c r="D929" s="13" t="str">
        <f t="shared" si="13"/>
        <v>Error?</v>
      </c>
    </row>
    <row r="930" spans="1:4" x14ac:dyDescent="0.2">
      <c r="A930" s="54">
        <v>869</v>
      </c>
      <c r="B930" s="1221">
        <f>'Expenditures 15-22'!F75</f>
        <v>1178</v>
      </c>
      <c r="D930" s="13" t="str">
        <f t="shared" si="13"/>
        <v>Error?</v>
      </c>
    </row>
    <row r="931" spans="1:4" x14ac:dyDescent="0.2">
      <c r="A931" s="54">
        <v>870</v>
      </c>
      <c r="B931" s="1221">
        <f>'Expenditures 15-22'!F114</f>
        <v>390413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44804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45101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1374</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1374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1374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46475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14318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199879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3944</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3944</v>
      </c>
      <c r="C1021" s="13" t="s">
        <v>653</v>
      </c>
      <c r="D1021" s="13" t="str">
        <f t="shared" si="14"/>
        <v>Error?</v>
      </c>
    </row>
    <row r="1022" spans="1:4" x14ac:dyDescent="0.2">
      <c r="A1022" s="54">
        <v>961</v>
      </c>
      <c r="B1022" s="1221">
        <f>'Expenditures 15-22'!H49</f>
        <v>10724</v>
      </c>
      <c r="D1022" s="13" t="str">
        <f t="shared" si="14"/>
        <v>Error?</v>
      </c>
    </row>
    <row r="1023" spans="1:4" x14ac:dyDescent="0.2">
      <c r="A1023" s="54">
        <v>962</v>
      </c>
      <c r="B1023" s="1221">
        <f>'Expenditures 15-22'!H50</f>
        <v>1564</v>
      </c>
      <c r="D1023" s="13" t="str">
        <f t="shared" ref="D1023:D1086" si="15">IF(ISBLANK(B1023),"OK",IF(A1023-B1023=0,"OK","Error?"))</f>
        <v>Error?</v>
      </c>
    </row>
    <row r="1024" spans="1:4" x14ac:dyDescent="0.2">
      <c r="A1024" s="54">
        <v>963</v>
      </c>
      <c r="B1024" s="1221">
        <f>'Expenditures 15-22'!H53</f>
        <v>12288</v>
      </c>
      <c r="C1024" s="13" t="s">
        <v>653</v>
      </c>
      <c r="D1024" s="13" t="str">
        <f t="shared" si="15"/>
        <v>Error?</v>
      </c>
    </row>
    <row r="1025" spans="1:4" x14ac:dyDescent="0.2">
      <c r="A1025" s="54">
        <v>964</v>
      </c>
      <c r="B1025" s="1221">
        <f>'Expenditures 15-22'!H55</f>
        <v>839</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839</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17124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65737</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282740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2459026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6810</v>
      </c>
      <c r="C1105" s="13" t="s">
        <v>653</v>
      </c>
      <c r="D1105" s="13" t="str">
        <f t="shared" si="16"/>
        <v>Error?</v>
      </c>
    </row>
    <row r="1106" spans="1:4" x14ac:dyDescent="0.2">
      <c r="A1106" s="54">
        <v>1045</v>
      </c>
      <c r="B1106" s="1221">
        <f>'Expenditures 15-22'!K14</f>
        <v>187392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3933217</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131979</v>
      </c>
      <c r="C1110" s="13" t="s">
        <v>653</v>
      </c>
      <c r="D1110" s="13" t="str">
        <f t="shared" si="16"/>
        <v>Error?</v>
      </c>
    </row>
    <row r="1111" spans="1:4" x14ac:dyDescent="0.2">
      <c r="A1111" s="54">
        <v>1050</v>
      </c>
      <c r="B1111" s="1221">
        <f>'Expenditures 15-22'!K38</f>
        <v>44192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84239</v>
      </c>
      <c r="C1113" s="13" t="s">
        <v>653</v>
      </c>
      <c r="D1113" s="13" t="str">
        <f t="shared" si="16"/>
        <v>Error?</v>
      </c>
    </row>
    <row r="1114" spans="1:4" x14ac:dyDescent="0.2">
      <c r="A1114" s="54">
        <v>1053</v>
      </c>
      <c r="B1114" s="1221">
        <f>'Expenditures 15-22'!K41</f>
        <v>2190</v>
      </c>
      <c r="C1114" s="13" t="s">
        <v>653</v>
      </c>
      <c r="D1114" s="13" t="str">
        <f t="shared" si="16"/>
        <v>Error?</v>
      </c>
    </row>
    <row r="1115" spans="1:4" x14ac:dyDescent="0.2">
      <c r="A1115" s="54">
        <v>1054</v>
      </c>
      <c r="B1115" s="1221">
        <f>'Expenditures 15-22'!K42</f>
        <v>262600</v>
      </c>
      <c r="C1115" s="13" t="s">
        <v>653</v>
      </c>
      <c r="D1115" s="13" t="str">
        <f t="shared" si="16"/>
        <v>Error?</v>
      </c>
    </row>
    <row r="1116" spans="1:4" x14ac:dyDescent="0.2">
      <c r="A1116" s="54">
        <v>1055</v>
      </c>
      <c r="B1116" s="1221">
        <f>'Expenditures 15-22'!K44</f>
        <v>40809</v>
      </c>
      <c r="C1116" s="13" t="s">
        <v>653</v>
      </c>
      <c r="D1116" s="13" t="str">
        <f t="shared" si="16"/>
        <v>Error?</v>
      </c>
    </row>
    <row r="1117" spans="1:4" x14ac:dyDescent="0.2">
      <c r="A1117" s="54">
        <v>1056</v>
      </c>
      <c r="B1117" s="1221">
        <f>'Expenditures 15-22'!K45</f>
        <v>215628</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256437</v>
      </c>
      <c r="C1119" s="13" t="s">
        <v>653</v>
      </c>
      <c r="D1119" s="13" t="str">
        <f t="shared" si="16"/>
        <v>Error?</v>
      </c>
    </row>
    <row r="1120" spans="1:4" x14ac:dyDescent="0.2">
      <c r="A1120" s="54">
        <v>1059</v>
      </c>
      <c r="B1120" s="1221">
        <f>'Expenditures 15-22'!K49</f>
        <v>98472</v>
      </c>
      <c r="C1120" s="13" t="s">
        <v>653</v>
      </c>
      <c r="D1120" s="13" t="str">
        <f t="shared" si="16"/>
        <v>Error?</v>
      </c>
    </row>
    <row r="1121" spans="1:4" x14ac:dyDescent="0.2">
      <c r="A1121" s="54">
        <v>1060</v>
      </c>
      <c r="B1121" s="1221">
        <f>'Expenditures 15-22'!K50</f>
        <v>140173</v>
      </c>
      <c r="C1121" s="13" t="s">
        <v>653</v>
      </c>
      <c r="D1121" s="13" t="str">
        <f t="shared" si="16"/>
        <v>Error?</v>
      </c>
    </row>
    <row r="1122" spans="1:4" x14ac:dyDescent="0.2">
      <c r="A1122" s="54">
        <v>1061</v>
      </c>
      <c r="B1122" s="1221">
        <f>'Expenditures 15-22'!K53</f>
        <v>238645</v>
      </c>
      <c r="C1122" s="13" t="s">
        <v>653</v>
      </c>
      <c r="D1122" s="13" t="str">
        <f t="shared" si="16"/>
        <v>Error?</v>
      </c>
    </row>
    <row r="1123" spans="1:4" x14ac:dyDescent="0.2">
      <c r="A1123" s="54">
        <v>1062</v>
      </c>
      <c r="B1123" s="1221">
        <f>'Expenditures 15-22'!K55</f>
        <v>351598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351598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123897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254520</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378417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1487697</v>
      </c>
      <c r="C1143" s="13" t="s">
        <v>653</v>
      </c>
      <c r="D1143" s="13" t="str">
        <f t="shared" si="16"/>
        <v>Error?</v>
      </c>
    </row>
    <row r="1144" spans="1:4" x14ac:dyDescent="0.2">
      <c r="A1144" s="54">
        <v>1083</v>
      </c>
      <c r="B1144" s="1221">
        <f>'Expenditures 15-22'!K75</f>
        <v>1671</v>
      </c>
      <c r="C1144" s="13" t="s">
        <v>653</v>
      </c>
      <c r="D1144" s="13" t="str">
        <f t="shared" si="16"/>
        <v>Error?</v>
      </c>
    </row>
    <row r="1145" spans="1:4" x14ac:dyDescent="0.2">
      <c r="A1145" s="54">
        <v>1084</v>
      </c>
      <c r="B1145" s="1221">
        <f>'Expenditures 15-22'!K102</f>
        <v>190286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5612871</v>
      </c>
      <c r="C1152" s="13" t="s">
        <v>653</v>
      </c>
      <c r="D1152" s="13" t="str">
        <f t="shared" si="17"/>
        <v>Error?</v>
      </c>
    </row>
    <row r="1153" spans="1:4" x14ac:dyDescent="0.2">
      <c r="A1153" s="54">
        <v>1092</v>
      </c>
      <c r="B1153" s="1221">
        <f>'Expenditures 15-22'!K115</f>
        <v>-433060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176589</v>
      </c>
      <c r="D1221" s="13" t="str">
        <f t="shared" si="18"/>
        <v>Error?</v>
      </c>
    </row>
    <row r="1222" spans="1:4" x14ac:dyDescent="0.2">
      <c r="A1222" s="82">
        <v>1161</v>
      </c>
      <c r="D1222" s="13" t="str">
        <f t="shared" si="18"/>
        <v>OK</v>
      </c>
    </row>
    <row r="1223" spans="1:4" x14ac:dyDescent="0.2">
      <c r="A1223" s="54">
        <v>1162</v>
      </c>
      <c r="B1223" s="1221">
        <f>'Expenditures 15-22'!C127</f>
        <v>176589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176589</v>
      </c>
      <c r="C1225" s="13" t="s">
        <v>653</v>
      </c>
      <c r="D1225" s="13" t="str">
        <f t="shared" si="18"/>
        <v>Error?</v>
      </c>
    </row>
    <row r="1226" spans="1:4" x14ac:dyDescent="0.2">
      <c r="A1226" s="54">
        <v>1165</v>
      </c>
      <c r="B1226" s="1221">
        <f>'Expenditures 15-22'!C150</f>
        <v>176589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25259</v>
      </c>
      <c r="D1229" s="13" t="str">
        <f t="shared" si="18"/>
        <v>Error?</v>
      </c>
    </row>
    <row r="1230" spans="1:4" x14ac:dyDescent="0.2">
      <c r="A1230" s="82">
        <v>1169</v>
      </c>
      <c r="D1230" s="13" t="str">
        <f t="shared" si="18"/>
        <v>OK</v>
      </c>
    </row>
    <row r="1231" spans="1:4" x14ac:dyDescent="0.2">
      <c r="A1231" s="54">
        <v>1170</v>
      </c>
      <c r="B1231" s="1221">
        <f>'Expenditures 15-22'!D127</f>
        <v>25259</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25259</v>
      </c>
      <c r="C1233" s="13" t="s">
        <v>653</v>
      </c>
      <c r="D1233" s="13" t="str">
        <f t="shared" si="18"/>
        <v>Error?</v>
      </c>
    </row>
    <row r="1234" spans="1:4" x14ac:dyDescent="0.2">
      <c r="A1234" s="54">
        <v>1173</v>
      </c>
      <c r="B1234" s="1221">
        <f>'Expenditures 15-22'!D150</f>
        <v>25259</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23905</v>
      </c>
      <c r="D1236" s="13" t="str">
        <f t="shared" si="18"/>
        <v>Error?</v>
      </c>
    </row>
    <row r="1237" spans="1:4" x14ac:dyDescent="0.2">
      <c r="A1237" s="54">
        <v>1176</v>
      </c>
      <c r="B1237" s="1221">
        <f>'Expenditures 15-22'!E124</f>
        <v>77933</v>
      </c>
      <c r="D1237" s="13" t="str">
        <f t="shared" si="18"/>
        <v>Error?</v>
      </c>
    </row>
    <row r="1238" spans="1:4" x14ac:dyDescent="0.2">
      <c r="A1238" s="82">
        <v>1177</v>
      </c>
      <c r="D1238" s="13" t="str">
        <f t="shared" si="18"/>
        <v>OK</v>
      </c>
    </row>
    <row r="1239" spans="1:4" x14ac:dyDescent="0.2">
      <c r="A1239" s="54">
        <v>1178</v>
      </c>
      <c r="B1239" s="1221">
        <f>'Expenditures 15-22'!E127</f>
        <v>101838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101838</v>
      </c>
      <c r="C1241" s="13" t="s">
        <v>653</v>
      </c>
      <c r="D1241" s="13" t="str">
        <f t="shared" si="18"/>
        <v>Error?</v>
      </c>
    </row>
    <row r="1242" spans="1:4" x14ac:dyDescent="0.2">
      <c r="A1242" s="54">
        <v>1181</v>
      </c>
      <c r="B1242" s="1221">
        <f>'Expenditures 15-22'!E150</f>
        <v>101838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163898</v>
      </c>
      <c r="D1245" s="13" t="str">
        <f t="shared" si="18"/>
        <v>Error?</v>
      </c>
    </row>
    <row r="1246" spans="1:4" x14ac:dyDescent="0.2">
      <c r="A1246" s="82">
        <v>1185</v>
      </c>
      <c r="D1246" s="13" t="str">
        <f t="shared" si="18"/>
        <v>OK</v>
      </c>
    </row>
    <row r="1247" spans="1:4" x14ac:dyDescent="0.2">
      <c r="A1247" s="54">
        <v>1186</v>
      </c>
      <c r="B1247" s="1221">
        <f>'Expenditures 15-22'!F127</f>
        <v>163898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163898</v>
      </c>
      <c r="C1249" s="13" t="s">
        <v>653</v>
      </c>
      <c r="D1249" s="13" t="str">
        <f t="shared" si="18"/>
        <v>Error?</v>
      </c>
    </row>
    <row r="1250" spans="1:4" x14ac:dyDescent="0.2">
      <c r="A1250" s="54">
        <v>1189</v>
      </c>
      <c r="B1250" s="1221">
        <f>'Expenditures 15-22'!F150</f>
        <v>163898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8259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8259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8259</v>
      </c>
      <c r="C1258" s="13" t="s">
        <v>653</v>
      </c>
      <c r="D1258" s="13" t="str">
        <f t="shared" si="18"/>
        <v>Error?</v>
      </c>
    </row>
    <row r="1259" spans="1:4" x14ac:dyDescent="0.2">
      <c r="A1259" s="54">
        <v>1198</v>
      </c>
      <c r="B1259" s="1221">
        <f>'Expenditures 15-22'!G150</f>
        <v>8259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23905</v>
      </c>
      <c r="C1275" s="13" t="s">
        <v>653</v>
      </c>
      <c r="D1275" s="13" t="str">
        <f t="shared" si="18"/>
        <v>Error?</v>
      </c>
    </row>
    <row r="1276" spans="1:4" x14ac:dyDescent="0.2">
      <c r="A1276" s="54">
        <v>1215</v>
      </c>
      <c r="B1276" s="1221">
        <f>'Expenditures 15-22'!K124</f>
        <v>451938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475843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475843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475843</v>
      </c>
      <c r="C1288" s="13" t="s">
        <v>653</v>
      </c>
      <c r="D1288" s="13" t="str">
        <f t="shared" si="19"/>
        <v>Error?</v>
      </c>
    </row>
    <row r="1289" spans="1:4" x14ac:dyDescent="0.2">
      <c r="A1289" s="54">
        <v>1228</v>
      </c>
      <c r="B1289" s="1221">
        <f>'Expenditures 15-22'!K151</f>
        <v>148732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100000</v>
      </c>
      <c r="D1315" s="13" t="str">
        <f t="shared" si="19"/>
        <v>Error?</v>
      </c>
    </row>
    <row r="1316" spans="1:4" x14ac:dyDescent="0.2">
      <c r="A1316" s="54">
        <v>1255</v>
      </c>
      <c r="B1316" s="1221">
        <f>'Expenditures 15-22'!H165</f>
        <v>250</v>
      </c>
      <c r="D1316" s="13" t="str">
        <f t="shared" si="19"/>
        <v>Error?</v>
      </c>
    </row>
    <row r="1317" spans="1:4" x14ac:dyDescent="0.2">
      <c r="A1317" s="54">
        <v>1256</v>
      </c>
      <c r="B1317" s="1221">
        <f>'Expenditures 15-22'!H166</f>
        <v>102350</v>
      </c>
      <c r="C1317" s="13" t="s">
        <v>653</v>
      </c>
      <c r="D1317" s="13" t="str">
        <f t="shared" si="19"/>
        <v>Error?</v>
      </c>
    </row>
    <row r="1318" spans="1:4" x14ac:dyDescent="0.2">
      <c r="A1318" s="54">
        <v>1257</v>
      </c>
      <c r="B1318" s="1221">
        <f>'Expenditures 15-22'!H168</f>
        <v>102350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100000</v>
      </c>
      <c r="C1329" s="13" t="s">
        <v>653</v>
      </c>
      <c r="D1329" s="13" t="str">
        <f t="shared" si="19"/>
        <v>Error?</v>
      </c>
    </row>
    <row r="1330" spans="1:4" x14ac:dyDescent="0.2">
      <c r="A1330" s="54">
        <v>1269</v>
      </c>
      <c r="B1330" s="1221">
        <f>'Expenditures 15-22'!K165</f>
        <v>250</v>
      </c>
      <c r="C1330" s="13" t="s">
        <v>653</v>
      </c>
      <c r="D1330" s="13" t="str">
        <f t="shared" si="19"/>
        <v>Error?</v>
      </c>
    </row>
    <row r="1331" spans="1:4" x14ac:dyDescent="0.2">
      <c r="A1331" s="54">
        <v>1270</v>
      </c>
      <c r="B1331" s="1221">
        <f>'Expenditures 15-22'!K166</f>
        <v>102350</v>
      </c>
      <c r="C1331" s="13" t="s">
        <v>653</v>
      </c>
      <c r="D1331" s="13" t="str">
        <f t="shared" si="19"/>
        <v>Error?</v>
      </c>
    </row>
    <row r="1332" spans="1:4" x14ac:dyDescent="0.2">
      <c r="A1332" s="54">
        <v>1271</v>
      </c>
      <c r="B1332" s="1221">
        <f>'Expenditures 15-22'!K168</f>
        <v>102350</v>
      </c>
      <c r="C1332" s="13" t="s">
        <v>653</v>
      </c>
      <c r="D1332" s="13" t="str">
        <f t="shared" si="19"/>
        <v>Error?</v>
      </c>
    </row>
    <row r="1333" spans="1:4" x14ac:dyDescent="0.2">
      <c r="A1333" s="54">
        <v>1272</v>
      </c>
      <c r="B1333" s="1221">
        <f>'Expenditures 15-22'!K169</f>
        <v>-102350</v>
      </c>
      <c r="C1333" s="13" t="s">
        <v>653</v>
      </c>
      <c r="D1333" s="13" t="str">
        <f t="shared" si="19"/>
        <v>Error?</v>
      </c>
    </row>
    <row r="1334" spans="1:4" x14ac:dyDescent="0.2">
      <c r="A1334" s="82">
        <v>1273</v>
      </c>
      <c r="D1334" s="13" t="str">
        <f t="shared" si="19"/>
        <v>OK</v>
      </c>
    </row>
    <row r="1335" spans="1:4" x14ac:dyDescent="0.2">
      <c r="A1335" s="54">
        <v>1274</v>
      </c>
      <c r="B1335" s="1221">
        <f>'Expenditures 15-22'!C176</f>
        <v>283354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283354</v>
      </c>
      <c r="C1339" s="13" t="s">
        <v>653</v>
      </c>
      <c r="D1339" s="13" t="str">
        <f t="shared" si="19"/>
        <v>Error?</v>
      </c>
    </row>
    <row r="1340" spans="1:4" x14ac:dyDescent="0.2">
      <c r="A1340" s="54">
        <v>1279</v>
      </c>
      <c r="B1340" s="1221">
        <f>'Expenditures 15-22'!C204</f>
        <v>283354</v>
      </c>
      <c r="C1340" s="13" t="s">
        <v>653</v>
      </c>
      <c r="D1340" s="13" t="str">
        <f t="shared" si="19"/>
        <v>Error?</v>
      </c>
    </row>
    <row r="1341" spans="1:4" x14ac:dyDescent="0.2">
      <c r="A1341" s="54">
        <v>1280</v>
      </c>
      <c r="B1341" s="1221">
        <f>'Expenditures 15-22'!D176</f>
        <v>20655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20655</v>
      </c>
      <c r="C1345" s="13" t="s">
        <v>653</v>
      </c>
      <c r="D1345" s="13" t="str">
        <f t="shared" si="20"/>
        <v>Error?</v>
      </c>
    </row>
    <row r="1346" spans="1:4" x14ac:dyDescent="0.2">
      <c r="A1346" s="54">
        <v>1285</v>
      </c>
      <c r="B1346" s="1221">
        <f>'Expenditures 15-22'!D204</f>
        <v>20655</v>
      </c>
      <c r="C1346" s="13" t="s">
        <v>653</v>
      </c>
      <c r="D1346" s="13" t="str">
        <f t="shared" si="20"/>
        <v>Error?</v>
      </c>
    </row>
    <row r="1347" spans="1:4" x14ac:dyDescent="0.2">
      <c r="A1347" s="54">
        <v>1286</v>
      </c>
      <c r="B1347" s="1221">
        <f>'Expenditures 15-22'!E176</f>
        <v>70374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70374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70374</v>
      </c>
      <c r="C1353" s="13" t="s">
        <v>653</v>
      </c>
      <c r="D1353" s="13" t="str">
        <f t="shared" si="20"/>
        <v>Error?</v>
      </c>
    </row>
    <row r="1354" spans="1:4" x14ac:dyDescent="0.2">
      <c r="A1354" s="54">
        <v>1293</v>
      </c>
      <c r="B1354" s="1221">
        <f>'Expenditures 15-22'!F176</f>
        <v>72506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72506</v>
      </c>
      <c r="C1358" s="13" t="s">
        <v>653</v>
      </c>
      <c r="D1358" s="13" t="str">
        <f t="shared" si="20"/>
        <v>Error?</v>
      </c>
    </row>
    <row r="1359" spans="1:4" x14ac:dyDescent="0.2">
      <c r="A1359" s="54">
        <v>1298</v>
      </c>
      <c r="B1359" s="1221">
        <f>'Expenditures 15-22'!F204</f>
        <v>72506</v>
      </c>
      <c r="C1359" s="13" t="s">
        <v>653</v>
      </c>
      <c r="D1359" s="13" t="str">
        <f t="shared" si="20"/>
        <v>Error?</v>
      </c>
    </row>
    <row r="1360" spans="1:4" x14ac:dyDescent="0.2">
      <c r="A1360" s="54">
        <v>1299</v>
      </c>
      <c r="B1360" s="1221">
        <f>'Expenditures 15-22'!G176</f>
        <v>113221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113221</v>
      </c>
      <c r="C1364" s="13" t="s">
        <v>653</v>
      </c>
      <c r="D1364" s="13" t="str">
        <f t="shared" si="20"/>
        <v>Error?</v>
      </c>
    </row>
    <row r="1365" spans="1:4" x14ac:dyDescent="0.2">
      <c r="A1365" s="54">
        <v>1304</v>
      </c>
      <c r="B1365" s="1221">
        <f>'Expenditures 15-22'!G204</f>
        <v>113221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560110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560110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560110</v>
      </c>
      <c r="C1388" s="13" t="s">
        <v>653</v>
      </c>
      <c r="D1388" s="13" t="str">
        <f t="shared" si="20"/>
        <v>Error?</v>
      </c>
    </row>
    <row r="1389" spans="1:4" x14ac:dyDescent="0.2">
      <c r="A1389" s="54">
        <v>1328</v>
      </c>
      <c r="B1389" s="1221">
        <f>'Expenditures 15-22'!K205</f>
        <v>-170122</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60</v>
      </c>
      <c r="D1407" s="13" t="str">
        <f t="shared" ref="D1407:D1470" si="21">IF(ISBLANK(B1407),"OK",IF(A1407-B1407=0,"OK","Error?"))</f>
        <v>Error?</v>
      </c>
    </row>
    <row r="1408" spans="1:4" x14ac:dyDescent="0.2">
      <c r="A1408" s="54">
        <v>1347</v>
      </c>
      <c r="B1408" s="1221">
        <f>'Expenditures 15-22'!D217</f>
        <v>5831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87390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1588</v>
      </c>
      <c r="D1412" s="13" t="str">
        <f t="shared" si="21"/>
        <v>Error?</v>
      </c>
    </row>
    <row r="1413" spans="1:4" x14ac:dyDescent="0.2">
      <c r="A1413" s="54">
        <v>1352</v>
      </c>
      <c r="B1413" s="1221">
        <f>'Expenditures 15-22'!D228</f>
        <v>6000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1063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8651</v>
      </c>
      <c r="C1417" s="13" t="s">
        <v>653</v>
      </c>
      <c r="D1417" s="13" t="str">
        <f t="shared" si="21"/>
        <v>Error?</v>
      </c>
    </row>
    <row r="1418" spans="1:4" x14ac:dyDescent="0.2">
      <c r="A1418" s="54">
        <v>1357</v>
      </c>
      <c r="B1418" s="1221">
        <f>'Expenditures 15-22'!D234</f>
        <v>8</v>
      </c>
      <c r="D1418" s="13" t="str">
        <f t="shared" si="21"/>
        <v>Error?</v>
      </c>
    </row>
    <row r="1419" spans="1:4" x14ac:dyDescent="0.2">
      <c r="A1419" s="54">
        <v>1358</v>
      </c>
      <c r="B1419" s="1221">
        <f>'Expenditures 15-22'!D235</f>
        <v>13829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13837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3631</v>
      </c>
      <c r="D1423" s="13" t="str">
        <f t="shared" si="21"/>
        <v>Error?</v>
      </c>
    </row>
    <row r="1424" spans="1:4" x14ac:dyDescent="0.2">
      <c r="A1424" s="54">
        <v>1363</v>
      </c>
      <c r="B1424" s="1221">
        <f>'Expenditures 15-22'!D251</f>
        <v>3631</v>
      </c>
      <c r="C1424" s="13" t="s">
        <v>653</v>
      </c>
      <c r="D1424" s="13" t="str">
        <f t="shared" si="21"/>
        <v>Error?</v>
      </c>
    </row>
    <row r="1425" spans="1:4" x14ac:dyDescent="0.2">
      <c r="A1425" s="54">
        <v>1364</v>
      </c>
      <c r="B1425" s="1221">
        <f>'Expenditures 15-22'!D253</f>
        <v>20877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20877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21044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35706</v>
      </c>
      <c r="D1431" s="13" t="str">
        <f t="shared" si="21"/>
        <v>Error?</v>
      </c>
    </row>
    <row r="1432" spans="1:4" x14ac:dyDescent="0.2">
      <c r="A1432" s="54">
        <v>1371</v>
      </c>
      <c r="B1432" s="1221">
        <f>'Expenditures 15-22'!D261</f>
        <v>48381</v>
      </c>
      <c r="D1432" s="13" t="str">
        <f t="shared" si="21"/>
        <v>Error?</v>
      </c>
    </row>
    <row r="1433" spans="1:4" x14ac:dyDescent="0.2">
      <c r="A1433" s="54">
        <v>1372</v>
      </c>
      <c r="B1433" s="1221">
        <f>'Expenditures 15-22'!D262</f>
        <v>19526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124657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171653</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259043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60</v>
      </c>
      <c r="C1471" s="13" t="s">
        <v>653</v>
      </c>
      <c r="D1471" s="13" t="str">
        <f t="shared" ref="D1471:D1534" si="22">IF(ISBLANK(B1471),"OK",IF(A1471-B1471=0,"OK","Error?"))</f>
        <v>Error?</v>
      </c>
    </row>
    <row r="1472" spans="1:4" x14ac:dyDescent="0.2">
      <c r="A1472" s="54">
        <v>1411</v>
      </c>
      <c r="B1472" s="1221">
        <f>'Expenditures 15-22'!K217</f>
        <v>5831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87390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1588</v>
      </c>
      <c r="C1476" s="13" t="s">
        <v>653</v>
      </c>
      <c r="D1476" s="13" t="str">
        <f t="shared" si="22"/>
        <v>Error?</v>
      </c>
    </row>
    <row r="1477" spans="1:4" x14ac:dyDescent="0.2">
      <c r="A1477" s="54">
        <v>1416</v>
      </c>
      <c r="B1477" s="1221">
        <f>'Expenditures 15-22'!K228</f>
        <v>6000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1063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8651</v>
      </c>
      <c r="C1481" s="13" t="s">
        <v>653</v>
      </c>
      <c r="D1481" s="13" t="str">
        <f t="shared" si="22"/>
        <v>Error?</v>
      </c>
    </row>
    <row r="1482" spans="1:4" x14ac:dyDescent="0.2">
      <c r="A1482" s="54">
        <v>1421</v>
      </c>
      <c r="B1482" s="1221">
        <f>'Expenditures 15-22'!K234</f>
        <v>8</v>
      </c>
      <c r="C1482" s="13" t="s">
        <v>653</v>
      </c>
      <c r="D1482" s="13" t="str">
        <f t="shared" si="22"/>
        <v>Error?</v>
      </c>
    </row>
    <row r="1483" spans="1:4" x14ac:dyDescent="0.2">
      <c r="A1483" s="54">
        <v>1422</v>
      </c>
      <c r="B1483" s="1221">
        <f>'Expenditures 15-22'!K235</f>
        <v>13829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13837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3631</v>
      </c>
      <c r="C1487" s="13" t="s">
        <v>653</v>
      </c>
      <c r="D1487" s="13" t="str">
        <f t="shared" si="22"/>
        <v>Error?</v>
      </c>
    </row>
    <row r="1488" spans="1:4" x14ac:dyDescent="0.2">
      <c r="A1488" s="54">
        <v>1427</v>
      </c>
      <c r="B1488" s="1221">
        <f>'Expenditures 15-22'!K251</f>
        <v>3631</v>
      </c>
      <c r="C1488" s="13" t="s">
        <v>653</v>
      </c>
      <c r="D1488" s="13" t="str">
        <f t="shared" si="22"/>
        <v>Error?</v>
      </c>
    </row>
    <row r="1489" spans="1:4" x14ac:dyDescent="0.2">
      <c r="A1489" s="54">
        <v>1428</v>
      </c>
      <c r="B1489" s="1221">
        <f>'Expenditures 15-22'!K253</f>
        <v>20877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20877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21044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35706</v>
      </c>
      <c r="C1495" s="13" t="s">
        <v>653</v>
      </c>
      <c r="D1495" s="13" t="str">
        <f t="shared" si="22"/>
        <v>Error?</v>
      </c>
    </row>
    <row r="1496" spans="1:4" x14ac:dyDescent="0.2">
      <c r="A1496" s="54">
        <v>1435</v>
      </c>
      <c r="B1496" s="1221">
        <f>'Expenditures 15-22'!K261</f>
        <v>48381</v>
      </c>
      <c r="C1496" s="13" t="s">
        <v>653</v>
      </c>
      <c r="D1496" s="13" t="str">
        <f t="shared" si="22"/>
        <v>Error?</v>
      </c>
    </row>
    <row r="1497" spans="1:4" x14ac:dyDescent="0.2">
      <c r="A1497" s="54">
        <v>1436</v>
      </c>
      <c r="B1497" s="1221">
        <f>'Expenditures 15-22'!K262</f>
        <v>19526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124657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171653</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259043</v>
      </c>
      <c r="C1517" s="13" t="s">
        <v>653</v>
      </c>
      <c r="D1517" s="13" t="str">
        <f t="shared" si="22"/>
        <v>Error?</v>
      </c>
    </row>
    <row r="1518" spans="1:4" x14ac:dyDescent="0.2">
      <c r="A1518" s="54">
        <v>1457</v>
      </c>
      <c r="B1518" s="1221">
        <f>'Expenditures 15-22'!K289</f>
        <v>30463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1457306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1024246</v>
      </c>
      <c r="C1630" s="13" t="s">
        <v>653</v>
      </c>
      <c r="D1630" s="13" t="str">
        <f t="shared" si="24"/>
        <v>Error?</v>
      </c>
    </row>
    <row r="1631" spans="1:4" x14ac:dyDescent="0.2">
      <c r="A1631" s="54">
        <v>1570</v>
      </c>
      <c r="B1631" s="1221">
        <f>'Acct Summary 7-8'!D79</f>
        <v>667800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714182</v>
      </c>
      <c r="C1644" s="13" t="s">
        <v>653</v>
      </c>
      <c r="D1644" s="13" t="str">
        <f t="shared" si="24"/>
        <v>Error?</v>
      </c>
    </row>
    <row r="1645" spans="1:4" x14ac:dyDescent="0.2">
      <c r="A1645" s="54">
        <v>1584</v>
      </c>
      <c r="B1645" s="1221">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401125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247071</v>
      </c>
      <c r="C1672" s="13" t="s">
        <v>653</v>
      </c>
      <c r="D1672" s="13" t="str">
        <f t="shared" si="25"/>
        <v>Error?</v>
      </c>
    </row>
    <row r="1673" spans="1:4" x14ac:dyDescent="0.2">
      <c r="A1673" s="54">
        <v>1612</v>
      </c>
      <c r="B1673" s="1221">
        <f>'Acct Summary 7-8'!G79</f>
        <v>150305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180768</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2972941</v>
      </c>
      <c r="C1744" s="13" t="s">
        <v>653</v>
      </c>
      <c r="D1744" s="13" t="str">
        <f t="shared" si="26"/>
        <v>Error?</v>
      </c>
    </row>
    <row r="1745" spans="1:5" x14ac:dyDescent="0.2">
      <c r="A1745" s="54">
        <v>1684</v>
      </c>
      <c r="B1745" s="1221">
        <f>'Tax Sched 24'!B5</f>
        <v>619364</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206454</v>
      </c>
      <c r="C1747" s="13" t="s">
        <v>653</v>
      </c>
      <c r="D1747" s="13" t="str">
        <f t="shared" si="26"/>
        <v>Error?</v>
      </c>
    </row>
    <row r="1748" spans="1:5" x14ac:dyDescent="0.2">
      <c r="A1748" s="54">
        <v>1687</v>
      </c>
      <c r="B1748" s="1221">
        <f>'Tax Sched 24'!B8</f>
        <v>143961</v>
      </c>
      <c r="C1748" s="13" t="s">
        <v>653</v>
      </c>
      <c r="D1748" s="13" t="str">
        <f t="shared" si="26"/>
        <v>Error?</v>
      </c>
    </row>
    <row r="1749" spans="1:5" x14ac:dyDescent="0.2">
      <c r="A1749" s="54">
        <v>1688</v>
      </c>
      <c r="B1749" s="1221">
        <f>'Tax Sched 24'!B10</f>
        <v>54381</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286947</v>
      </c>
      <c r="C1752" s="13" t="s">
        <v>653</v>
      </c>
      <c r="D1752" s="13" t="str">
        <f t="shared" si="26"/>
        <v>Error?</v>
      </c>
    </row>
    <row r="1753" spans="1:5" x14ac:dyDescent="0.2">
      <c r="A1753" s="54">
        <v>1692</v>
      </c>
      <c r="B1753" s="1221">
        <f>'Tax Sched 24'!B12</f>
        <v>51615</v>
      </c>
      <c r="C1753" s="13" t="s">
        <v>653</v>
      </c>
      <c r="D1753" s="13" t="str">
        <f t="shared" si="26"/>
        <v>Error?</v>
      </c>
    </row>
    <row r="1754" spans="1:5" x14ac:dyDescent="0.2">
      <c r="A1754" s="54">
        <v>1693</v>
      </c>
      <c r="B1754" s="1221">
        <f>'Tax Sched 24'!B14</f>
        <v>41293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4572533</v>
      </c>
      <c r="C1759" s="13" t="s">
        <v>653</v>
      </c>
      <c r="D1759" s="13" t="str">
        <f t="shared" si="26"/>
        <v>Error?</v>
      </c>
    </row>
    <row r="1760" spans="1:5" x14ac:dyDescent="0.2">
      <c r="A1760" s="54">
        <v>1699</v>
      </c>
      <c r="B1760" s="1221">
        <f>'Tax Sched 24'!D4</f>
        <v>2972941</v>
      </c>
      <c r="C1760" s="13" t="s">
        <v>653</v>
      </c>
      <c r="D1760" s="13" t="str">
        <f t="shared" si="26"/>
        <v>Error?</v>
      </c>
    </row>
    <row r="1761" spans="1:5" x14ac:dyDescent="0.2">
      <c r="A1761" s="54">
        <v>1700</v>
      </c>
      <c r="B1761" s="1221">
        <f>'Tax Sched 24'!D5</f>
        <v>619364</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206454</v>
      </c>
      <c r="C1763" s="13" t="s">
        <v>653</v>
      </c>
      <c r="D1763" s="13" t="str">
        <f t="shared" si="26"/>
        <v>Error?</v>
      </c>
    </row>
    <row r="1764" spans="1:5" x14ac:dyDescent="0.2">
      <c r="A1764" s="54">
        <v>1703</v>
      </c>
      <c r="B1764" s="1221">
        <f>'Tax Sched 24'!D8</f>
        <v>143961</v>
      </c>
      <c r="C1764" s="13" t="s">
        <v>653</v>
      </c>
      <c r="D1764" s="13" t="str">
        <f t="shared" si="26"/>
        <v>Error?</v>
      </c>
    </row>
    <row r="1765" spans="1:5" x14ac:dyDescent="0.2">
      <c r="A1765" s="54">
        <v>1704</v>
      </c>
      <c r="B1765" s="1221">
        <f>'Tax Sched 24'!D10</f>
        <v>54381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286947</v>
      </c>
      <c r="C1768" s="13" t="s">
        <v>653</v>
      </c>
      <c r="D1768" s="13" t="str">
        <f t="shared" si="26"/>
        <v>Error?</v>
      </c>
    </row>
    <row r="1769" spans="1:5" x14ac:dyDescent="0.2">
      <c r="A1769" s="54">
        <v>1708</v>
      </c>
      <c r="B1769" s="1221">
        <f>'Tax Sched 24'!D12</f>
        <v>51615</v>
      </c>
      <c r="C1769" s="13" t="s">
        <v>653</v>
      </c>
      <c r="D1769" s="13" t="str">
        <f t="shared" si="26"/>
        <v>Error?</v>
      </c>
    </row>
    <row r="1770" spans="1:5" x14ac:dyDescent="0.2">
      <c r="A1770" s="54">
        <v>1709</v>
      </c>
      <c r="B1770" s="1221">
        <f>'Tax Sched 24'!D14</f>
        <v>41293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4572533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2996811.7344</v>
      </c>
      <c r="C1792" s="13" t="s">
        <v>653</v>
      </c>
      <c r="D1792" s="13" t="str">
        <f t="shared" si="27"/>
        <v>Error?</v>
      </c>
    </row>
    <row r="1793" spans="1:4" x14ac:dyDescent="0.2">
      <c r="A1793" s="54">
        <v>1732</v>
      </c>
      <c r="B1793" s="1221">
        <f>'Tax Sched 24'!F5</f>
        <v>624335.77800000005</v>
      </c>
      <c r="C1793" s="13" t="s">
        <v>653</v>
      </c>
      <c r="D1793" s="13" t="str">
        <f t="shared" si="27"/>
        <v>Error?</v>
      </c>
    </row>
    <row r="1794" spans="1:4" x14ac:dyDescent="0.2">
      <c r="A1794" s="54">
        <v>1733</v>
      </c>
      <c r="B1794" s="1221">
        <f>'Tax Sched 24'!F6</f>
        <v>314196.98027850001</v>
      </c>
      <c r="C1794" s="13" t="s">
        <v>653</v>
      </c>
      <c r="D1794" s="13" t="str">
        <f t="shared" si="27"/>
        <v>Error?</v>
      </c>
    </row>
    <row r="1795" spans="1:4" x14ac:dyDescent="0.2">
      <c r="A1795" s="54">
        <v>1734</v>
      </c>
      <c r="B1795" s="1221">
        <f>'Tax Sched 24'!F7</f>
        <v>208111.92600000001</v>
      </c>
      <c r="C1795" s="13" t="s">
        <v>653</v>
      </c>
      <c r="D1795" s="13" t="str">
        <f t="shared" si="27"/>
        <v>Error?</v>
      </c>
    </row>
    <row r="1796" spans="1:4" x14ac:dyDescent="0.2">
      <c r="A1796" s="54">
        <v>1735</v>
      </c>
      <c r="B1796" s="1221">
        <f>'Tax Sched 24'!F8</f>
        <v>143004.10995089999</v>
      </c>
      <c r="C1796" s="13" t="s">
        <v>653</v>
      </c>
      <c r="D1796" s="13" t="str">
        <f t="shared" si="27"/>
        <v>Error?</v>
      </c>
    </row>
    <row r="1797" spans="1:4" x14ac:dyDescent="0.2">
      <c r="A1797" s="54">
        <v>1736</v>
      </c>
      <c r="B1797" s="1221">
        <f>'Tax Sched 24'!F10</f>
        <v>55003.982041799994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285009.282657</v>
      </c>
      <c r="C1800" s="13" t="s">
        <v>653</v>
      </c>
      <c r="D1800" s="13" t="str">
        <f t="shared" si="27"/>
        <v>Error?</v>
      </c>
    </row>
    <row r="1801" spans="1:4" x14ac:dyDescent="0.2">
      <c r="A1801" s="54">
        <v>1740</v>
      </c>
      <c r="B1801" s="1221">
        <f>'Tax Sched 24'!F12</f>
        <v>52027.981500000002</v>
      </c>
      <c r="C1801" s="13" t="s">
        <v>653</v>
      </c>
      <c r="D1801" s="13" t="str">
        <f t="shared" si="27"/>
        <v>Error?</v>
      </c>
    </row>
    <row r="1802" spans="1:4" x14ac:dyDescent="0.2">
      <c r="A1802" s="54">
        <v>1741</v>
      </c>
      <c r="B1802" s="1221">
        <f>'Tax Sched 24'!F14</f>
        <v>41622.385200000004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2996811.7344</v>
      </c>
      <c r="D1808" s="13" t="str">
        <f t="shared" si="27"/>
        <v>Error?</v>
      </c>
    </row>
    <row r="1809" spans="1:4" x14ac:dyDescent="0.2">
      <c r="A1809" s="54">
        <v>1748</v>
      </c>
      <c r="B1809" s="1221">
        <f>'Tax Sched 24'!E5</f>
        <v>624335.77800000005</v>
      </c>
      <c r="D1809" s="13" t="str">
        <f t="shared" si="27"/>
        <v>Error?</v>
      </c>
    </row>
    <row r="1810" spans="1:4" x14ac:dyDescent="0.2">
      <c r="A1810" s="54">
        <v>1749</v>
      </c>
      <c r="B1810" s="1221">
        <f>'Tax Sched 24'!E6</f>
        <v>314196.98027850001</v>
      </c>
      <c r="D1810" s="13" t="str">
        <f t="shared" si="27"/>
        <v>Error?</v>
      </c>
    </row>
    <row r="1811" spans="1:4" x14ac:dyDescent="0.2">
      <c r="A1811" s="54">
        <v>1750</v>
      </c>
      <c r="B1811" s="1221">
        <f>'Tax Sched 24'!E7</f>
        <v>208111.92600000001</v>
      </c>
      <c r="D1811" s="13" t="str">
        <f t="shared" si="27"/>
        <v>Error?</v>
      </c>
    </row>
    <row r="1812" spans="1:4" x14ac:dyDescent="0.2">
      <c r="A1812" s="54">
        <v>1751</v>
      </c>
      <c r="B1812" s="1221">
        <f>'Tax Sched 24'!E8</f>
        <v>143004.10995089999</v>
      </c>
      <c r="D1812" s="13" t="str">
        <f t="shared" si="27"/>
        <v>Error?</v>
      </c>
    </row>
    <row r="1813" spans="1:4" x14ac:dyDescent="0.2">
      <c r="A1813" s="54">
        <v>1752</v>
      </c>
      <c r="B1813" s="1221">
        <f>'Tax Sched 24'!E10</f>
        <v>55003.982041799994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285009.282657</v>
      </c>
      <c r="D1816" s="13" t="str">
        <f t="shared" si="27"/>
        <v>Error?</v>
      </c>
    </row>
    <row r="1817" spans="1:4" x14ac:dyDescent="0.2">
      <c r="A1817" s="54">
        <v>1756</v>
      </c>
      <c r="B1817" s="1221">
        <f>'Tax Sched 24'!E12</f>
        <v>52027.981500000002</v>
      </c>
      <c r="D1817" s="13" t="str">
        <f t="shared" si="27"/>
        <v>Error?</v>
      </c>
    </row>
    <row r="1818" spans="1:4" x14ac:dyDescent="0.2">
      <c r="A1818" s="54">
        <v>1757</v>
      </c>
      <c r="B1818" s="1221">
        <f>'Tax Sched 24'!E14</f>
        <v>41622.385200000004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4915156.2514791004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100000</v>
      </c>
      <c r="C1939" s="13" t="s">
        <v>653</v>
      </c>
      <c r="D1939" s="13" t="str">
        <f t="shared" si="29"/>
        <v>Error?</v>
      </c>
    </row>
    <row r="1940" spans="1:5" x14ac:dyDescent="0.2">
      <c r="A1940" s="54">
        <v>1879</v>
      </c>
      <c r="B1940" s="1221">
        <f>'Short-Term Long-Term Debt 25'!F49</f>
        <v>300000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41293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41293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41293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103400</v>
      </c>
      <c r="D2008" s="13" t="str">
        <f t="shared" si="30"/>
        <v>Error?</v>
      </c>
    </row>
    <row r="2009" spans="1:4" x14ac:dyDescent="0.2">
      <c r="A2009" s="54">
        <v>1948</v>
      </c>
      <c r="B2009" s="1221">
        <f>'Cap Outlay Deprec 27'!C8</f>
        <v>6727996</v>
      </c>
      <c r="D2009" s="13" t="str">
        <f t="shared" si="30"/>
        <v>Error?</v>
      </c>
    </row>
    <row r="2010" spans="1:4" x14ac:dyDescent="0.2">
      <c r="A2010" s="54">
        <v>1949</v>
      </c>
      <c r="B2010" s="1221">
        <f>'Cap Outlay Deprec 27'!C10</f>
        <v>589979</v>
      </c>
      <c r="D2010" s="13" t="str">
        <f t="shared" si="30"/>
        <v>Error?</v>
      </c>
    </row>
    <row r="2011" spans="1:4" x14ac:dyDescent="0.2">
      <c r="A2011" s="54">
        <v>1950</v>
      </c>
      <c r="B2011" s="1221">
        <f>'Cap Outlay Deprec 27'!C12</f>
        <v>1104726</v>
      </c>
      <c r="D2011" s="13" t="str">
        <f t="shared" si="30"/>
        <v>Error?</v>
      </c>
    </row>
    <row r="2012" spans="1:4" x14ac:dyDescent="0.2">
      <c r="A2012" s="54">
        <v>1951</v>
      </c>
      <c r="B2012" s="1221">
        <f>'Cap Outlay Deprec 27'!C13</f>
        <v>1245273</v>
      </c>
      <c r="D2012" s="13" t="str">
        <f t="shared" si="30"/>
        <v>Error?</v>
      </c>
    </row>
    <row r="2013" spans="1:4" x14ac:dyDescent="0.2">
      <c r="A2013" s="54">
        <v>1952</v>
      </c>
      <c r="B2013" s="1221">
        <f>'Cap Outlay Deprec 27'!C16</f>
        <v>10217237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15573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21059</v>
      </c>
      <c r="D2017" s="13" t="str">
        <f t="shared" si="30"/>
        <v>Error?</v>
      </c>
    </row>
    <row r="2018" spans="1:4" x14ac:dyDescent="0.2">
      <c r="A2018" s="54">
        <v>1957</v>
      </c>
      <c r="B2018" s="1221">
        <f>'Cap Outlay Deprec 27'!D13</f>
        <v>314560</v>
      </c>
      <c r="D2018" s="13" t="str">
        <f t="shared" si="30"/>
        <v>Error?</v>
      </c>
    </row>
    <row r="2019" spans="1:4" x14ac:dyDescent="0.2">
      <c r="A2019" s="54">
        <v>1958</v>
      </c>
      <c r="B2019" s="1221">
        <f>'Cap Outlay Deprec 27'!D16</f>
        <v>351192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10879</v>
      </c>
      <c r="D2023" s="13" t="str">
        <f t="shared" si="30"/>
        <v>Error?</v>
      </c>
    </row>
    <row r="2024" spans="1:4" x14ac:dyDescent="0.2">
      <c r="A2024" s="54">
        <v>1963</v>
      </c>
      <c r="B2024" s="1221">
        <f>'Cap Outlay Deprec 27'!E13</f>
        <v>180654</v>
      </c>
      <c r="D2024" s="13" t="str">
        <f t="shared" si="30"/>
        <v>Error?</v>
      </c>
    </row>
    <row r="2025" spans="1:4" x14ac:dyDescent="0.2">
      <c r="A2025" s="54">
        <v>1964</v>
      </c>
      <c r="B2025" s="1221">
        <f>'Cap Outlay Deprec 27'!E16</f>
        <v>191533</v>
      </c>
      <c r="C2025" s="13" t="s">
        <v>653</v>
      </c>
      <c r="D2025" s="13" t="str">
        <f t="shared" si="30"/>
        <v>Error?</v>
      </c>
    </row>
    <row r="2026" spans="1:4" x14ac:dyDescent="0.2">
      <c r="A2026" s="54">
        <v>1965</v>
      </c>
      <c r="B2026" s="1221">
        <f>'Cap Outlay Deprec 27'!F5</f>
        <v>103400</v>
      </c>
      <c r="C2026" s="13" t="s">
        <v>653</v>
      </c>
      <c r="D2026" s="13" t="str">
        <f t="shared" si="30"/>
        <v>Error?</v>
      </c>
    </row>
    <row r="2027" spans="1:4" x14ac:dyDescent="0.2">
      <c r="A2027" s="54">
        <v>1966</v>
      </c>
      <c r="B2027" s="1221">
        <f>'Cap Outlay Deprec 27'!F8</f>
        <v>6743569</v>
      </c>
      <c r="C2027" s="13" t="s">
        <v>653</v>
      </c>
      <c r="D2027" s="13" t="str">
        <f t="shared" si="30"/>
        <v>Error?</v>
      </c>
    </row>
    <row r="2028" spans="1:4" x14ac:dyDescent="0.2">
      <c r="A2028" s="54">
        <v>1967</v>
      </c>
      <c r="B2028" s="1221">
        <f>'Cap Outlay Deprec 27'!F10</f>
        <v>589979</v>
      </c>
      <c r="C2028" s="13" t="s">
        <v>653</v>
      </c>
      <c r="D2028" s="13" t="str">
        <f t="shared" si="30"/>
        <v>Error?</v>
      </c>
    </row>
    <row r="2029" spans="1:4" x14ac:dyDescent="0.2">
      <c r="A2029" s="54">
        <v>1968</v>
      </c>
      <c r="B2029" s="1221">
        <f>'Cap Outlay Deprec 27'!F12</f>
        <v>1114906</v>
      </c>
      <c r="C2029" s="13" t="s">
        <v>653</v>
      </c>
      <c r="D2029" s="13" t="str">
        <f t="shared" si="30"/>
        <v>Error?</v>
      </c>
    </row>
    <row r="2030" spans="1:4" x14ac:dyDescent="0.2">
      <c r="A2030" s="54">
        <v>1969</v>
      </c>
      <c r="B2030" s="1221">
        <f>'Cap Outlay Deprec 27'!F13</f>
        <v>1379179</v>
      </c>
      <c r="C2030" s="13" t="s">
        <v>653</v>
      </c>
      <c r="D2030" s="13" t="str">
        <f t="shared" si="30"/>
        <v>Error?</v>
      </c>
    </row>
    <row r="2031" spans="1:4" x14ac:dyDescent="0.2">
      <c r="A2031" s="54">
        <v>1970</v>
      </c>
      <c r="B2031" s="1221">
        <f>'Cap Outlay Deprec 27'!F16</f>
        <v>10376896</v>
      </c>
      <c r="C2031" s="13" t="s">
        <v>653</v>
      </c>
      <c r="D2031" s="13" t="str">
        <f t="shared" si="30"/>
        <v>Error?</v>
      </c>
    </row>
    <row r="2032" spans="1:4" x14ac:dyDescent="0.2">
      <c r="A2032" s="82">
        <v>1971</v>
      </c>
      <c r="D2032" s="13" t="str">
        <f t="shared" si="30"/>
        <v>OK</v>
      </c>
    </row>
    <row r="2033" spans="1:4" x14ac:dyDescent="0.2">
      <c r="A2033" s="54">
        <v>1972</v>
      </c>
      <c r="B2033" s="1221">
        <f>'Cap Outlay Deprec 27'!H8</f>
        <v>3458084</v>
      </c>
      <c r="D2033" s="13" t="str">
        <f t="shared" si="30"/>
        <v>Error?</v>
      </c>
    </row>
    <row r="2034" spans="1:4" x14ac:dyDescent="0.2">
      <c r="A2034" s="54">
        <v>1973</v>
      </c>
      <c r="B2034" s="1221">
        <f>'Cap Outlay Deprec 27'!H10</f>
        <v>322352</v>
      </c>
      <c r="D2034" s="13" t="str">
        <f t="shared" si="30"/>
        <v>Error?</v>
      </c>
    </row>
    <row r="2035" spans="1:4" x14ac:dyDescent="0.2">
      <c r="A2035" s="54">
        <v>1974</v>
      </c>
      <c r="B2035" s="1221">
        <f>'Cap Outlay Deprec 27'!H12</f>
        <v>1005017</v>
      </c>
      <c r="D2035" s="13" t="str">
        <f t="shared" si="30"/>
        <v>Error?</v>
      </c>
    </row>
    <row r="2036" spans="1:4" x14ac:dyDescent="0.2">
      <c r="A2036" s="54">
        <v>1975</v>
      </c>
      <c r="B2036" s="1221">
        <f>'Cap Outlay Deprec 27'!H13</f>
        <v>1037719</v>
      </c>
      <c r="D2036" s="13" t="str">
        <f t="shared" si="30"/>
        <v>Error?</v>
      </c>
    </row>
    <row r="2037" spans="1:4" x14ac:dyDescent="0.2">
      <c r="A2037" s="54">
        <v>1976</v>
      </c>
      <c r="B2037" s="1221">
        <f>'Cap Outlay Deprec 27'!H16</f>
        <v>6269035</v>
      </c>
      <c r="C2037" s="13" t="s">
        <v>653</v>
      </c>
      <c r="D2037" s="13" t="str">
        <f t="shared" si="30"/>
        <v>Error?</v>
      </c>
    </row>
    <row r="2038" spans="1:4" x14ac:dyDescent="0.2">
      <c r="A2038" s="82">
        <v>1977</v>
      </c>
      <c r="D2038" s="13" t="str">
        <f t="shared" si="30"/>
        <v>OK</v>
      </c>
    </row>
    <row r="2039" spans="1:4" x14ac:dyDescent="0.2">
      <c r="A2039" s="54">
        <v>1978</v>
      </c>
      <c r="B2039" s="1221">
        <f>'Cap Outlay Deprec 27'!I8</f>
        <v>136732</v>
      </c>
      <c r="D2039" s="13" t="str">
        <f t="shared" si="30"/>
        <v>Error?</v>
      </c>
    </row>
    <row r="2040" spans="1:4" x14ac:dyDescent="0.2">
      <c r="A2040" s="54">
        <v>1979</v>
      </c>
      <c r="B2040" s="1221">
        <f>'Cap Outlay Deprec 27'!I10</f>
        <v>20034</v>
      </c>
      <c r="D2040" s="13" t="str">
        <f t="shared" si="30"/>
        <v>Error?</v>
      </c>
    </row>
    <row r="2041" spans="1:4" x14ac:dyDescent="0.2">
      <c r="A2041" s="54">
        <v>1980</v>
      </c>
      <c r="B2041" s="1221">
        <f>'Cap Outlay Deprec 27'!I12</f>
        <v>41561</v>
      </c>
      <c r="D2041" s="13" t="str">
        <f t="shared" si="30"/>
        <v>Error?</v>
      </c>
    </row>
    <row r="2042" spans="1:4" x14ac:dyDescent="0.2">
      <c r="A2042" s="54">
        <v>1981</v>
      </c>
      <c r="B2042" s="1221">
        <f>'Cap Outlay Deprec 27'!I13</f>
        <v>119606</v>
      </c>
      <c r="D2042" s="13" t="str">
        <f t="shared" si="30"/>
        <v>Error?</v>
      </c>
    </row>
    <row r="2043" spans="1:4" x14ac:dyDescent="0.2">
      <c r="A2043" s="54">
        <v>1982</v>
      </c>
      <c r="B2043" s="1221">
        <f>'Cap Outlay Deprec 27'!I16</f>
        <v>317933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3264</v>
      </c>
      <c r="D2047" s="13" t="str">
        <f t="shared" ref="D2047:D2110" si="31">IF(ISBLANK(B2047),"OK",IF(A2047-B2047=0,"OK","Error?"))</f>
        <v>Error?</v>
      </c>
    </row>
    <row r="2048" spans="1:4" x14ac:dyDescent="0.2">
      <c r="A2048" s="54">
        <v>1987</v>
      </c>
      <c r="B2048" s="1221">
        <f>'Cap Outlay Deprec 27'!J13</f>
        <v>180654</v>
      </c>
      <c r="D2048" s="13" t="str">
        <f t="shared" si="31"/>
        <v>Error?</v>
      </c>
    </row>
    <row r="2049" spans="1:4" x14ac:dyDescent="0.2">
      <c r="A2049" s="54">
        <v>1988</v>
      </c>
      <c r="B2049" s="1221">
        <f>'Cap Outlay Deprec 27'!J16</f>
        <v>183918</v>
      </c>
      <c r="C2049" s="13" t="s">
        <v>653</v>
      </c>
      <c r="D2049" s="13" t="str">
        <f t="shared" si="31"/>
        <v>Error?</v>
      </c>
    </row>
    <row r="2050" spans="1:4" x14ac:dyDescent="0.2">
      <c r="A2050" s="82">
        <v>1989</v>
      </c>
      <c r="D2050" s="13" t="str">
        <f t="shared" si="31"/>
        <v>OK</v>
      </c>
    </row>
    <row r="2051" spans="1:4" x14ac:dyDescent="0.2">
      <c r="A2051" s="54">
        <v>1990</v>
      </c>
      <c r="B2051" s="1221">
        <f>'Cap Outlay Deprec 27'!K8</f>
        <v>3594816</v>
      </c>
      <c r="C2051" s="13" t="s">
        <v>653</v>
      </c>
      <c r="D2051" s="13" t="str">
        <f t="shared" si="31"/>
        <v>Error?</v>
      </c>
    </row>
    <row r="2052" spans="1:4" x14ac:dyDescent="0.2">
      <c r="A2052" s="54">
        <v>1991</v>
      </c>
      <c r="B2052" s="1221">
        <f>'Cap Outlay Deprec 27'!K10</f>
        <v>342386</v>
      </c>
      <c r="C2052" s="13" t="s">
        <v>653</v>
      </c>
      <c r="D2052" s="13" t="str">
        <f t="shared" si="31"/>
        <v>Error?</v>
      </c>
    </row>
    <row r="2053" spans="1:4" x14ac:dyDescent="0.2">
      <c r="A2053" s="54">
        <v>1992</v>
      </c>
      <c r="B2053" s="1221">
        <f>'Cap Outlay Deprec 27'!K12</f>
        <v>1043314</v>
      </c>
      <c r="C2053" s="13" t="s">
        <v>653</v>
      </c>
      <c r="D2053" s="13" t="str">
        <f t="shared" si="31"/>
        <v>Error?</v>
      </c>
    </row>
    <row r="2054" spans="1:4" x14ac:dyDescent="0.2">
      <c r="A2054" s="54">
        <v>1993</v>
      </c>
      <c r="B2054" s="1221">
        <f>'Cap Outlay Deprec 27'!K13</f>
        <v>976671</v>
      </c>
      <c r="C2054" s="13" t="s">
        <v>653</v>
      </c>
      <c r="D2054" s="13" t="str">
        <f t="shared" si="31"/>
        <v>Error?</v>
      </c>
    </row>
    <row r="2055" spans="1:4" x14ac:dyDescent="0.2">
      <c r="A2055" s="54">
        <v>1994</v>
      </c>
      <c r="B2055" s="1221">
        <f>'Cap Outlay Deprec 27'!K16</f>
        <v>6403050</v>
      </c>
      <c r="C2055" s="13" t="s">
        <v>653</v>
      </c>
      <c r="D2055" s="13" t="str">
        <f t="shared" si="31"/>
        <v>Error?</v>
      </c>
    </row>
    <row r="2056" spans="1:4" x14ac:dyDescent="0.2">
      <c r="A2056" s="54">
        <v>1995</v>
      </c>
      <c r="B2056" s="1221">
        <f>'Cap Outlay Deprec 27'!L5</f>
        <v>103400</v>
      </c>
      <c r="C2056" s="13" t="s">
        <v>653</v>
      </c>
      <c r="D2056" s="13" t="str">
        <f t="shared" si="31"/>
        <v>Error?</v>
      </c>
    </row>
    <row r="2057" spans="1:4" x14ac:dyDescent="0.2">
      <c r="A2057" s="54">
        <v>1996</v>
      </c>
      <c r="B2057" s="1221">
        <f>'Cap Outlay Deprec 27'!L8</f>
        <v>3148753</v>
      </c>
      <c r="C2057" s="13" t="s">
        <v>653</v>
      </c>
      <c r="D2057" s="13" t="str">
        <f t="shared" si="31"/>
        <v>Error?</v>
      </c>
    </row>
    <row r="2058" spans="1:4" x14ac:dyDescent="0.2">
      <c r="A2058" s="54">
        <v>1997</v>
      </c>
      <c r="B2058" s="1221">
        <f>'Cap Outlay Deprec 27'!L10</f>
        <v>247593</v>
      </c>
      <c r="C2058" s="13" t="s">
        <v>653</v>
      </c>
      <c r="D2058" s="13" t="str">
        <f t="shared" si="31"/>
        <v>Error?</v>
      </c>
    </row>
    <row r="2059" spans="1:4" x14ac:dyDescent="0.2">
      <c r="A2059" s="54">
        <v>1998</v>
      </c>
      <c r="B2059" s="1221">
        <f>'Cap Outlay Deprec 27'!L12</f>
        <v>71592</v>
      </c>
      <c r="C2059" s="13" t="s">
        <v>653</v>
      </c>
      <c r="D2059" s="13" t="str">
        <f t="shared" si="31"/>
        <v>Error?</v>
      </c>
    </row>
    <row r="2060" spans="1:4" x14ac:dyDescent="0.2">
      <c r="A2060" s="54">
        <v>1999</v>
      </c>
      <c r="B2060" s="1221">
        <f>'Cap Outlay Deprec 27'!L13</f>
        <v>402508</v>
      </c>
      <c r="C2060" s="13" t="s">
        <v>653</v>
      </c>
      <c r="D2060" s="13" t="str">
        <f t="shared" si="31"/>
        <v>Error?</v>
      </c>
    </row>
    <row r="2061" spans="1:4" x14ac:dyDescent="0.2">
      <c r="A2061" s="54">
        <v>2000</v>
      </c>
      <c r="B2061" s="1221">
        <f>'Cap Outlay Deprec 27'!L16</f>
        <v>3973846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1500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126049</v>
      </c>
      <c r="C2088" s="13" t="s">
        <v>653</v>
      </c>
      <c r="D2088" s="13" t="str">
        <f t="shared" si="31"/>
        <v>Error?</v>
      </c>
    </row>
    <row r="2089" spans="1:4" x14ac:dyDescent="0.2">
      <c r="A2089" s="54">
        <v>2028</v>
      </c>
      <c r="B2089" s="1221">
        <f>'Expenditures 15-22'!K92</f>
        <v>64237</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4057522</v>
      </c>
      <c r="C2551" s="13" t="s">
        <v>653</v>
      </c>
      <c r="D2551" s="13" t="str">
        <f t="shared" si="38"/>
        <v>Error?</v>
      </c>
    </row>
    <row r="2552" spans="1:4" x14ac:dyDescent="0.2">
      <c r="A2552" s="82">
        <v>2491</v>
      </c>
      <c r="D2552" s="13" t="str">
        <f t="shared" si="38"/>
        <v>OK</v>
      </c>
    </row>
    <row r="2553" spans="1:4" x14ac:dyDescent="0.2">
      <c r="A2553" s="54">
        <v>2492</v>
      </c>
      <c r="B2553" s="1221">
        <f>'Acct Summary 7-8'!C6</f>
        <v>726260</v>
      </c>
      <c r="C2553" s="13" t="s">
        <v>653</v>
      </c>
      <c r="D2553" s="13" t="str">
        <f t="shared" si="38"/>
        <v>Error?</v>
      </c>
    </row>
    <row r="2554" spans="1:4" x14ac:dyDescent="0.2">
      <c r="A2554" s="54">
        <v>2493</v>
      </c>
      <c r="B2554" s="1221">
        <f>'Acct Summary 7-8'!C7</f>
        <v>396029</v>
      </c>
      <c r="C2554" s="13" t="s">
        <v>653</v>
      </c>
      <c r="D2554" s="13" t="str">
        <f t="shared" si="38"/>
        <v>Error?</v>
      </c>
    </row>
    <row r="2555" spans="1:4" x14ac:dyDescent="0.2">
      <c r="A2555" s="54">
        <v>2494</v>
      </c>
      <c r="B2555" s="1221">
        <f>'Acct Summary 7-8'!C8</f>
        <v>5179811</v>
      </c>
      <c r="C2555" s="13" t="s">
        <v>653</v>
      </c>
      <c r="D2555" s="13" t="str">
        <f t="shared" si="38"/>
        <v>Error?</v>
      </c>
    </row>
    <row r="2556" spans="1:4" x14ac:dyDescent="0.2">
      <c r="A2556" s="54">
        <v>2495</v>
      </c>
      <c r="B2556" s="1221">
        <f>'Acct Summary 7-8'!C12</f>
        <v>3933217</v>
      </c>
      <c r="C2556" s="13" t="s">
        <v>653</v>
      </c>
      <c r="D2556" s="13" t="str">
        <f t="shared" si="38"/>
        <v>Error?</v>
      </c>
    </row>
    <row r="2557" spans="1:4" x14ac:dyDescent="0.2">
      <c r="A2557" s="54">
        <v>2496</v>
      </c>
      <c r="B2557" s="1221">
        <f>'Acct Summary 7-8'!C13</f>
        <v>1487697</v>
      </c>
      <c r="C2557" s="13" t="s">
        <v>653</v>
      </c>
      <c r="D2557" s="13" t="str">
        <f t="shared" si="38"/>
        <v>Error?</v>
      </c>
    </row>
    <row r="2558" spans="1:4" x14ac:dyDescent="0.2">
      <c r="A2558" s="54">
        <v>2497</v>
      </c>
      <c r="B2558" s="1221">
        <f>'Acct Summary 7-8'!C14</f>
        <v>1671</v>
      </c>
      <c r="C2558" s="13" t="s">
        <v>653</v>
      </c>
      <c r="D2558" s="13" t="str">
        <f t="shared" si="38"/>
        <v>Error?</v>
      </c>
    </row>
    <row r="2559" spans="1:4" x14ac:dyDescent="0.2">
      <c r="A2559" s="54">
        <v>2498</v>
      </c>
      <c r="B2559" s="1221">
        <f>'Acct Summary 7-8'!C15</f>
        <v>190286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5612871</v>
      </c>
      <c r="C2561" s="13" t="s">
        <v>653</v>
      </c>
      <c r="D2561" s="13" t="str">
        <f t="shared" si="39"/>
        <v>Error?</v>
      </c>
    </row>
    <row r="2562" spans="1:4" x14ac:dyDescent="0.2">
      <c r="A2562" s="54">
        <v>2501</v>
      </c>
      <c r="B2562" s="1221">
        <f>'Acct Summary 7-8'!C20</f>
        <v>-433060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624575</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624575</v>
      </c>
      <c r="C2568" s="13" t="s">
        <v>653</v>
      </c>
      <c r="D2568" s="13" t="str">
        <f t="shared" si="39"/>
        <v>Error?</v>
      </c>
    </row>
    <row r="2569" spans="1:4" x14ac:dyDescent="0.2">
      <c r="A2569" s="54">
        <v>2508</v>
      </c>
      <c r="B2569" s="1221">
        <f>'Acct Summary 7-8'!D13</f>
        <v>475843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475843</v>
      </c>
      <c r="C2573" s="13" t="s">
        <v>653</v>
      </c>
      <c r="D2573" s="13" t="str">
        <f t="shared" si="39"/>
        <v>Error?</v>
      </c>
    </row>
    <row r="2574" spans="1:4" x14ac:dyDescent="0.2">
      <c r="A2574" s="54">
        <v>2513</v>
      </c>
      <c r="B2574" s="1221">
        <f>'Acct Summary 7-8'!D20</f>
        <v>148732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207638</v>
      </c>
      <c r="C2591" s="13" t="s">
        <v>653</v>
      </c>
      <c r="D2591" s="13" t="str">
        <f t="shared" si="39"/>
        <v>Error?</v>
      </c>
    </row>
    <row r="2592" spans="1:4" x14ac:dyDescent="0.2">
      <c r="A2592" s="82">
        <v>2531</v>
      </c>
      <c r="D2592" s="13" t="str">
        <f t="shared" si="39"/>
        <v>OK</v>
      </c>
    </row>
    <row r="2593" spans="1:4" x14ac:dyDescent="0.2">
      <c r="A2593" s="54">
        <v>2532</v>
      </c>
      <c r="B2593" s="1221">
        <f>'Acct Summary 7-8'!F6</f>
        <v>182350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389988</v>
      </c>
      <c r="C2595" s="13" t="s">
        <v>653</v>
      </c>
      <c r="D2595" s="13" t="str">
        <f t="shared" si="39"/>
        <v>Error?</v>
      </c>
    </row>
    <row r="2596" spans="1:4" x14ac:dyDescent="0.2">
      <c r="A2596" s="54">
        <v>2535</v>
      </c>
      <c r="B2596" s="1221">
        <f>'Acct Summary 7-8'!F13</f>
        <v>560110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560110</v>
      </c>
      <c r="C2600" s="13" t="s">
        <v>653</v>
      </c>
      <c r="D2600" s="13" t="str">
        <f t="shared" si="39"/>
        <v>Error?</v>
      </c>
    </row>
    <row r="2601" spans="1:4" x14ac:dyDescent="0.2">
      <c r="A2601" s="54">
        <v>2540</v>
      </c>
      <c r="B2601" s="1221">
        <f>'Acct Summary 7-8'!F20</f>
        <v>-170122</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289506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289506</v>
      </c>
      <c r="C2606" s="13" t="s">
        <v>653</v>
      </c>
      <c r="D2606" s="13" t="str">
        <f t="shared" si="39"/>
        <v>Error?</v>
      </c>
    </row>
    <row r="2607" spans="1:4" x14ac:dyDescent="0.2">
      <c r="A2607" s="54">
        <v>2546</v>
      </c>
      <c r="B2607" s="1221">
        <f>'Acct Summary 7-8'!G12</f>
        <v>87390</v>
      </c>
      <c r="C2607" s="13" t="s">
        <v>653</v>
      </c>
      <c r="D2607" s="13" t="str">
        <f t="shared" si="39"/>
        <v>Error?</v>
      </c>
    </row>
    <row r="2608" spans="1:4" x14ac:dyDescent="0.2">
      <c r="A2608" s="54">
        <v>2547</v>
      </c>
      <c r="B2608" s="1221">
        <f>'Acct Summary 7-8'!G13</f>
        <v>171653</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259043</v>
      </c>
      <c r="C2612" s="13" t="s">
        <v>653</v>
      </c>
      <c r="D2612" s="13" t="str">
        <f t="shared" si="39"/>
        <v>Error?</v>
      </c>
    </row>
    <row r="2613" spans="1:4" x14ac:dyDescent="0.2">
      <c r="A2613" s="54">
        <v>2552</v>
      </c>
      <c r="B2613" s="1221">
        <f>'Acct Summary 7-8'!G20</f>
        <v>30463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102350</v>
      </c>
      <c r="C2634" s="13" t="s">
        <v>653</v>
      </c>
      <c r="D2634" s="13" t="str">
        <f t="shared" si="40"/>
        <v>Error?</v>
      </c>
    </row>
    <row r="2635" spans="1:4" x14ac:dyDescent="0.2">
      <c r="A2635" s="54">
        <v>2574</v>
      </c>
      <c r="B2635" s="1221">
        <f>'Acct Summary 7-8'!E17</f>
        <v>102350</v>
      </c>
      <c r="C2635" s="13" t="s">
        <v>653</v>
      </c>
      <c r="D2635" s="13" t="str">
        <f t="shared" si="40"/>
        <v>Error?</v>
      </c>
    </row>
    <row r="2636" spans="1:4" x14ac:dyDescent="0.2">
      <c r="A2636" s="54">
        <v>2575</v>
      </c>
      <c r="B2636" s="1221">
        <f>'Acct Summary 7-8'!E20</f>
        <v>-102350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124549</v>
      </c>
      <c r="C2789" s="13" t="s">
        <v>653</v>
      </c>
      <c r="D2789" s="13" t="str">
        <f t="shared" si="42"/>
        <v>Error?</v>
      </c>
    </row>
    <row r="2790" spans="1:4" x14ac:dyDescent="0.2">
      <c r="A2790" s="54">
        <v>2729</v>
      </c>
      <c r="B2790" s="1221">
        <f>'Expenditures 15-22'!E102</f>
        <v>124549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1840485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89497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1840485</v>
      </c>
      <c r="D2912" s="13" t="str">
        <f t="shared" si="44"/>
        <v>Error?</v>
      </c>
    </row>
    <row r="2913" spans="1:4" x14ac:dyDescent="0.2">
      <c r="A2913" s="54">
        <v>2852</v>
      </c>
      <c r="B2913" s="1221">
        <f>'Assets-Liab 5-6'!I41</f>
        <v>1840485</v>
      </c>
      <c r="C2913" s="13" t="s">
        <v>653</v>
      </c>
      <c r="D2913" s="13" t="str">
        <f t="shared" si="44"/>
        <v>Error?</v>
      </c>
    </row>
    <row r="2914" spans="1:4" x14ac:dyDescent="0.2">
      <c r="A2914" s="54">
        <v>2853</v>
      </c>
      <c r="B2914" s="1221">
        <f>'Assets-Liab 5-6'!L33</f>
        <v>89497</v>
      </c>
      <c r="D2914" s="13" t="str">
        <f t="shared" si="44"/>
        <v>Error?</v>
      </c>
    </row>
    <row r="2915" spans="1:4" x14ac:dyDescent="0.2">
      <c r="A2915" s="82">
        <v>2854</v>
      </c>
      <c r="D2915" s="13" t="str">
        <f t="shared" si="44"/>
        <v>OK</v>
      </c>
    </row>
    <row r="2916" spans="1:4" x14ac:dyDescent="0.2">
      <c r="A2916" s="54">
        <v>2855</v>
      </c>
      <c r="B2916" s="1221">
        <f>'Assets-Liab 5-6'!L34</f>
        <v>89497</v>
      </c>
      <c r="C2916" s="13" t="s">
        <v>653</v>
      </c>
      <c r="D2916" s="13" t="str">
        <f t="shared" si="44"/>
        <v>Error?</v>
      </c>
    </row>
    <row r="2917" spans="1:4" x14ac:dyDescent="0.2">
      <c r="A2917" s="54">
        <v>2856</v>
      </c>
      <c r="B2917" s="1221">
        <f>'Assets-Liab 5-6'!L41</f>
        <v>89497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124549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1500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1500</v>
      </c>
      <c r="C2973" s="13" t="s">
        <v>653</v>
      </c>
      <c r="D2973" s="13" t="str">
        <f t="shared" si="45"/>
        <v>Error?</v>
      </c>
    </row>
    <row r="2974" spans="1:4" x14ac:dyDescent="0.2">
      <c r="A2974" s="54">
        <v>2913</v>
      </c>
      <c r="B2974" s="1221">
        <f>'Expenditures 15-22'!K79</f>
        <v>124549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100618</v>
      </c>
      <c r="D3055" s="13" t="str">
        <f t="shared" si="46"/>
        <v>Error?</v>
      </c>
    </row>
    <row r="3056" spans="1:4" x14ac:dyDescent="0.2">
      <c r="A3056" s="54">
        <v>2995</v>
      </c>
      <c r="B3056" s="1221">
        <f>'Expenditures 15-22'!D10</f>
        <v>49437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3475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153530</v>
      </c>
      <c r="C3062" s="13" t="s">
        <v>653</v>
      </c>
      <c r="D3062" s="13" t="str">
        <f t="shared" si="46"/>
        <v>Error?</v>
      </c>
    </row>
    <row r="3063" spans="1:4" x14ac:dyDescent="0.2">
      <c r="A3063" s="82">
        <v>3002</v>
      </c>
      <c r="D3063" s="13" t="str">
        <f t="shared" si="46"/>
        <v>OK</v>
      </c>
    </row>
    <row r="3064" spans="1:4" x14ac:dyDescent="0.2">
      <c r="A3064" s="54">
        <v>3003</v>
      </c>
      <c r="B3064" s="1221">
        <f>'Expenditures 15-22'!D213</f>
        <v>1205</v>
      </c>
      <c r="D3064" s="13" t="str">
        <f t="shared" si="46"/>
        <v>Error?</v>
      </c>
    </row>
    <row r="3065" spans="1:4" x14ac:dyDescent="0.2">
      <c r="A3065" s="54">
        <v>3004</v>
      </c>
      <c r="B3065" s="1221">
        <f>'Expenditures 15-22'!K213</f>
        <v>1205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66273</v>
      </c>
      <c r="C3225" s="13" t="s">
        <v>653</v>
      </c>
      <c r="D3225" s="13" t="str">
        <f t="shared" si="49"/>
        <v>Error?</v>
      </c>
    </row>
    <row r="3226" spans="1:4" x14ac:dyDescent="0.2">
      <c r="A3226" s="54">
        <v>3165</v>
      </c>
      <c r="B3226" s="1221">
        <f>'Acct Summary 7-8'!I8</f>
        <v>66273</v>
      </c>
      <c r="C3226" s="13" t="s">
        <v>653</v>
      </c>
      <c r="D3226" s="13" t="str">
        <f t="shared" si="49"/>
        <v>Error?</v>
      </c>
    </row>
    <row r="3227" spans="1:4" x14ac:dyDescent="0.2">
      <c r="A3227" s="54">
        <v>3166</v>
      </c>
      <c r="B3227" s="1221">
        <f>'Acct Summary 7-8'!I20</f>
        <v>66273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-433060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102350</v>
      </c>
      <c r="C3237" s="13" t="s">
        <v>653</v>
      </c>
      <c r="D3237" s="13" t="str">
        <f t="shared" si="49"/>
        <v>Error?</v>
      </c>
    </row>
    <row r="3238" spans="1:4" x14ac:dyDescent="0.2">
      <c r="A3238" s="54">
        <v>3177</v>
      </c>
      <c r="B3238" s="1221">
        <f>'Acct Summary 7-8'!D77</f>
        <v>-102350</v>
      </c>
      <c r="C3238" s="13" t="s">
        <v>653</v>
      </c>
      <c r="D3238" s="13" t="str">
        <f t="shared" si="49"/>
        <v>Error?</v>
      </c>
    </row>
    <row r="3239" spans="1:4" x14ac:dyDescent="0.2">
      <c r="A3239" s="54">
        <v>3178</v>
      </c>
      <c r="B3239" s="1221">
        <f>'Acct Summary 7-8'!D78</f>
        <v>46382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16068</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16068</v>
      </c>
      <c r="C3255" s="13" t="s">
        <v>653</v>
      </c>
      <c r="D3255" s="13" t="str">
        <f t="shared" si="49"/>
        <v>Error?</v>
      </c>
    </row>
    <row r="3256" spans="1:4" x14ac:dyDescent="0.2">
      <c r="A3256" s="54">
        <v>3195</v>
      </c>
      <c r="B3256" s="1221">
        <f>'Acct Summary 7-8'!F78</f>
        <v>-154054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30463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102350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102350</v>
      </c>
      <c r="C3277" s="13" t="s">
        <v>653</v>
      </c>
      <c r="D3277" s="13" t="str">
        <f t="shared" si="50"/>
        <v>Error?</v>
      </c>
    </row>
    <row r="3278" spans="1:4" x14ac:dyDescent="0.2">
      <c r="A3278" s="54">
        <v>3217</v>
      </c>
      <c r="B3278" s="1221">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66273</v>
      </c>
      <c r="C3320" s="13" t="s">
        <v>653</v>
      </c>
      <c r="D3320" s="13" t="str">
        <f t="shared" si="50"/>
        <v>Error?</v>
      </c>
    </row>
    <row r="3321" spans="1:4" x14ac:dyDescent="0.2">
      <c r="A3321" s="54">
        <v>3260</v>
      </c>
      <c r="B3321" s="1221">
        <f>'Acct Summary 7-8'!I79</f>
        <v>1774212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1840485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614625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73830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3629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7346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297</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699727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28395</v>
      </c>
      <c r="D3387" s="13" t="str">
        <f t="shared" si="51"/>
        <v>Error?</v>
      </c>
    </row>
    <row r="3388" spans="1:4" x14ac:dyDescent="0.2">
      <c r="A3388" s="54">
        <v>3327</v>
      </c>
      <c r="B3388" s="1221">
        <f>'Expenditures 15-22'!D211</f>
        <v>41649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28395</v>
      </c>
      <c r="C3390" s="13" t="s">
        <v>653</v>
      </c>
      <c r="D3390" s="13" t="str">
        <f t="shared" si="51"/>
        <v>Error?</v>
      </c>
    </row>
    <row r="3391" spans="1:4" x14ac:dyDescent="0.2">
      <c r="A3391" s="54">
        <v>3330</v>
      </c>
      <c r="B3391" s="1221">
        <f>'Expenditures 15-22'!K211</f>
        <v>41649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1024246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714182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247071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180768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1840485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89497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143961</v>
      </c>
      <c r="C3446" s="13" t="s">
        <v>653</v>
      </c>
      <c r="D3446" s="13" t="str">
        <f t="shared" si="52"/>
        <v>Error?</v>
      </c>
    </row>
    <row r="3447" spans="1:4" x14ac:dyDescent="0.2">
      <c r="A3447" s="54">
        <v>3386</v>
      </c>
      <c r="B3447" s="1221">
        <f>'Tax Sched 24'!D16</f>
        <v>143961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143004.10995089999</v>
      </c>
      <c r="C3449" s="13" t="s">
        <v>653</v>
      </c>
      <c r="D3449" s="13" t="str">
        <f t="shared" si="52"/>
        <v>Error?</v>
      </c>
    </row>
    <row r="3450" spans="1:4" x14ac:dyDescent="0.2">
      <c r="A3450" s="54">
        <v>3389</v>
      </c>
      <c r="B3450" s="1221">
        <f>'Tax Sched 24'!E16</f>
        <v>143004.10995089999</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16068</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657730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657730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657730</v>
      </c>
      <c r="D3567" s="13" t="str">
        <f t="shared" si="54"/>
        <v>Error?</v>
      </c>
    </row>
    <row r="3568" spans="1:4" x14ac:dyDescent="0.2">
      <c r="A3568" s="54">
        <v>3507</v>
      </c>
      <c r="B3568" s="1221">
        <f>'Assets-Liab 5-6'!K41</f>
        <v>657730</v>
      </c>
      <c r="C3568" s="13" t="s">
        <v>653</v>
      </c>
      <c r="D3568" s="13" t="str">
        <f t="shared" si="54"/>
        <v>Error?</v>
      </c>
    </row>
    <row r="3569" spans="1:4" x14ac:dyDescent="0.2">
      <c r="A3569" s="54">
        <v>3508</v>
      </c>
      <c r="B3569" s="1221">
        <f>'Acct Summary 7-8'!K4</f>
        <v>53088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53088</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53088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300000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300000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300000</v>
      </c>
      <c r="C3587" s="13" t="s">
        <v>653</v>
      </c>
      <c r="D3587" s="13" t="str">
        <f t="shared" si="55"/>
        <v>Error?</v>
      </c>
    </row>
    <row r="3588" spans="1:4" x14ac:dyDescent="0.2">
      <c r="A3588" s="54">
        <v>3527</v>
      </c>
      <c r="B3588" s="1221">
        <f>'Acct Summary 7-8'!K78</f>
        <v>353088</v>
      </c>
      <c r="C3588" s="13" t="s">
        <v>653</v>
      </c>
      <c r="D3588" s="13" t="str">
        <f t="shared" si="55"/>
        <v>Error?</v>
      </c>
    </row>
    <row r="3589" spans="1:4" x14ac:dyDescent="0.2">
      <c r="A3589" s="54">
        <v>3528</v>
      </c>
      <c r="B3589" s="1221">
        <f>'Acct Summary 7-8'!K79</f>
        <v>304642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657730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53088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51616</v>
      </c>
      <c r="C3725" s="13" t="s">
        <v>653</v>
      </c>
      <c r="D3725" s="13" t="str">
        <f t="shared" si="57"/>
        <v>Error?</v>
      </c>
    </row>
    <row r="3726" spans="1:4" x14ac:dyDescent="0.2">
      <c r="A3726" s="54">
        <v>3665</v>
      </c>
      <c r="B3726" s="1221">
        <f>'Tax Sched 24'!D13</f>
        <v>51616</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52027.981500000002</v>
      </c>
      <c r="C3728" s="13" t="s">
        <v>653</v>
      </c>
      <c r="D3728" s="13" t="str">
        <f t="shared" si="57"/>
        <v>Error?</v>
      </c>
    </row>
    <row r="3729" spans="1:4" x14ac:dyDescent="0.2">
      <c r="A3729" s="54">
        <v>3668</v>
      </c>
      <c r="B3729" s="1221">
        <f>'Tax Sched 24'!E13</f>
        <v>52027.981500000002</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2649858</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7829669</v>
      </c>
      <c r="C4122" s="13" t="s">
        <v>653</v>
      </c>
      <c r="D4122" s="13" t="str">
        <f t="shared" si="63"/>
        <v>Error?</v>
      </c>
    </row>
    <row r="4123" spans="1:4" x14ac:dyDescent="0.2">
      <c r="A4123" s="54">
        <v>4062</v>
      </c>
      <c r="B4123" s="1221">
        <f>'Acct Summary 7-8'!D10</f>
        <v>624575</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389988</v>
      </c>
      <c r="C4125" s="13" t="s">
        <v>653</v>
      </c>
      <c r="D4125" s="13" t="str">
        <f t="shared" si="63"/>
        <v>Error?</v>
      </c>
    </row>
    <row r="4126" spans="1:4" x14ac:dyDescent="0.2">
      <c r="A4126" s="54">
        <v>4065</v>
      </c>
      <c r="B4126" s="1221">
        <f>'Acct Summary 7-8'!G10</f>
        <v>289506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66273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53088</v>
      </c>
      <c r="C4130" s="13" t="s">
        <v>653</v>
      </c>
      <c r="D4130" s="13" t="str">
        <f t="shared" si="63"/>
        <v>Error?</v>
      </c>
    </row>
    <row r="4131" spans="1:4" x14ac:dyDescent="0.2">
      <c r="A4131" s="54">
        <v>4070</v>
      </c>
      <c r="B4131" s="1221">
        <f>'Acct Summary 7-8'!C18</f>
        <v>2649858</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8262729</v>
      </c>
      <c r="C4136" s="13" t="s">
        <v>653</v>
      </c>
      <c r="D4136" s="13" t="str">
        <f t="shared" si="63"/>
        <v>Error?</v>
      </c>
    </row>
    <row r="4137" spans="1:4" x14ac:dyDescent="0.2">
      <c r="A4137" s="54">
        <v>4076</v>
      </c>
      <c r="B4137" s="1221">
        <f>'Acct Summary 7-8'!D19</f>
        <v>475843</v>
      </c>
      <c r="C4137" s="13" t="s">
        <v>653</v>
      </c>
      <c r="D4137" s="13" t="str">
        <f t="shared" si="63"/>
        <v>Error?</v>
      </c>
    </row>
    <row r="4138" spans="1:4" x14ac:dyDescent="0.2">
      <c r="A4138" s="54">
        <v>4077</v>
      </c>
      <c r="B4138" s="1221">
        <f>'Acct Summary 7-8'!E19</f>
        <v>102350</v>
      </c>
      <c r="C4138" s="13" t="s">
        <v>653</v>
      </c>
      <c r="D4138" s="13" t="str">
        <f t="shared" si="63"/>
        <v>Error?</v>
      </c>
    </row>
    <row r="4139" spans="1:4" x14ac:dyDescent="0.2">
      <c r="A4139" s="54">
        <v>4078</v>
      </c>
      <c r="B4139" s="1221">
        <f>'Acct Summary 7-8'!F19</f>
        <v>560110</v>
      </c>
      <c r="C4139" s="13" t="s">
        <v>653</v>
      </c>
      <c r="D4139" s="13" t="str">
        <f t="shared" si="63"/>
        <v>Error?</v>
      </c>
    </row>
    <row r="4140" spans="1:4" x14ac:dyDescent="0.2">
      <c r="A4140" s="54">
        <v>4079</v>
      </c>
      <c r="B4140" s="1221">
        <f>'Acct Summary 7-8'!G19</f>
        <v>259043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300000</v>
      </c>
      <c r="C4171" s="13" t="s">
        <v>653</v>
      </c>
      <c r="D4171" s="13" t="str">
        <f t="shared" si="64"/>
        <v>Error?</v>
      </c>
    </row>
    <row r="4172" spans="1:4" x14ac:dyDescent="0.2">
      <c r="A4172" s="54">
        <v>4111</v>
      </c>
      <c r="B4172" s="1221">
        <f>'Short-Term Long-Term Debt 25'!J49</f>
        <v>300000</v>
      </c>
      <c r="C4172" s="13" t="s">
        <v>653</v>
      </c>
      <c r="D4172" s="13" t="str">
        <f t="shared" si="64"/>
        <v>Error?</v>
      </c>
    </row>
    <row r="4173" spans="1:4" x14ac:dyDescent="0.2">
      <c r="A4173" s="54">
        <v>4112</v>
      </c>
      <c r="B4173" s="1221">
        <f>'Short-Term Long-Term Debt 25'!H49</f>
        <v>100000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2880</v>
      </c>
      <c r="C4265" s="13" t="s">
        <v>653</v>
      </c>
      <c r="D4265" s="13" t="str">
        <f t="shared" si="65"/>
        <v>Error?</v>
      </c>
      <c r="E4265" s="803"/>
    </row>
    <row r="4266" spans="1:5" x14ac:dyDescent="0.2">
      <c r="A4266" s="90">
        <v>4205</v>
      </c>
      <c r="B4266" s="1221">
        <f>('FP Info 3'!F10)*100000</f>
        <v>59.999999999999993</v>
      </c>
      <c r="C4266" s="13" t="s">
        <v>653</v>
      </c>
      <c r="D4266" s="13" t="str">
        <f t="shared" si="65"/>
        <v>Error?</v>
      </c>
      <c r="E4266" s="803"/>
    </row>
    <row r="4267" spans="1:5" x14ac:dyDescent="0.2">
      <c r="A4267" s="90">
        <v>4206</v>
      </c>
      <c r="B4267" s="1221">
        <f>('FP Info 3'!H10)*100000</f>
        <v>20</v>
      </c>
      <c r="C4267" s="13" t="s">
        <v>653</v>
      </c>
      <c r="D4267" s="13" t="str">
        <f t="shared" si="65"/>
        <v>Error?</v>
      </c>
      <c r="E4267" s="803"/>
    </row>
    <row r="4268" spans="1:5" x14ac:dyDescent="0.2">
      <c r="A4268" s="90">
        <v>4207</v>
      </c>
      <c r="B4268" s="1221">
        <f>('FP Info 3'!J10)*100000</f>
        <v>2960</v>
      </c>
      <c r="C4268" s="13" t="s">
        <v>653</v>
      </c>
      <c r="D4268" s="13" t="str">
        <f t="shared" si="65"/>
        <v>Error?</v>
      </c>
    </row>
    <row r="4269" spans="1:5" x14ac:dyDescent="0.2">
      <c r="A4269" s="90">
        <v>4208</v>
      </c>
      <c r="B4269" s="1221">
        <f>'FP Info 3'!J16</f>
        <v>3825984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1904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47538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36439</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36439</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30550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52.859999999999992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4778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1482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104055963</v>
      </c>
      <c r="D4995" s="13" t="str">
        <f t="shared" si="77"/>
        <v>Error?</v>
      </c>
    </row>
    <row r="4996" spans="1:4" x14ac:dyDescent="0.2">
      <c r="A4996" s="90">
        <v>4935</v>
      </c>
      <c r="B4996" s="1221">
        <f>'FP Info 3'!H31</f>
        <v>14359722.894000001</v>
      </c>
      <c r="D4996" s="13" t="str">
        <f t="shared" si="77"/>
        <v>Error?</v>
      </c>
    </row>
    <row r="4997" spans="1:4" x14ac:dyDescent="0.2">
      <c r="A4997" s="90">
        <v>4936</v>
      </c>
      <c r="B4997" s="1221">
        <f>'FP Info 3'!H37</f>
        <v>300000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51616</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2972941</v>
      </c>
      <c r="D5061" s="13" t="str">
        <f t="shared" si="78"/>
        <v>Error?</v>
      </c>
    </row>
    <row r="5062" spans="1:4" x14ac:dyDescent="0.2">
      <c r="A5062" s="82">
        <v>5001</v>
      </c>
      <c r="D5062" s="13" t="str">
        <f t="shared" si="78"/>
        <v>OK</v>
      </c>
    </row>
    <row r="5063" spans="1:4" x14ac:dyDescent="0.2">
      <c r="A5063" s="54">
        <v>5002</v>
      </c>
      <c r="B5063" s="1221">
        <f>'Revenues 9-14'!C7</f>
        <v>41293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3065850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619603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619603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184262</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52255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236517</v>
      </c>
      <c r="C5087" s="13" t="s">
        <v>653</v>
      </c>
      <c r="D5087" s="13" t="str">
        <f t="shared" si="78"/>
        <v>Error?</v>
      </c>
    </row>
    <row r="5088" spans="1:4" x14ac:dyDescent="0.2">
      <c r="A5088" s="54">
        <v>5027</v>
      </c>
      <c r="B5088" s="1221">
        <f>'Revenues 9-14'!C65</f>
        <v>12393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12393</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20238</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9661</v>
      </c>
      <c r="D5094" s="13" t="str">
        <f t="shared" si="78"/>
        <v>Error?</v>
      </c>
    </row>
    <row r="5095" spans="1:4" x14ac:dyDescent="0.2">
      <c r="A5095" s="54">
        <v>5034</v>
      </c>
      <c r="B5095" s="1221">
        <f>'Revenues 9-14'!C74</f>
        <v>2001</v>
      </c>
      <c r="D5095" s="13" t="str">
        <f t="shared" si="78"/>
        <v>Error?</v>
      </c>
    </row>
    <row r="5096" spans="1:4" x14ac:dyDescent="0.2">
      <c r="A5096" s="54">
        <v>5035</v>
      </c>
      <c r="B5096" s="1221">
        <f>'Revenues 9-14'!C75</f>
        <v>73096</v>
      </c>
      <c r="C5096" s="13" t="s">
        <v>653</v>
      </c>
      <c r="D5096" s="13" t="str">
        <f t="shared" si="78"/>
        <v>Error?</v>
      </c>
    </row>
    <row r="5097" spans="1:4" x14ac:dyDescent="0.2">
      <c r="A5097" s="54">
        <v>5036</v>
      </c>
      <c r="B5097" s="1221">
        <f>'Revenues 9-14'!C77</f>
        <v>10518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24396</v>
      </c>
      <c r="D5099" s="13" t="str">
        <f t="shared" si="78"/>
        <v>Error?</v>
      </c>
    </row>
    <row r="5100" spans="1:4" x14ac:dyDescent="0.2">
      <c r="A5100" s="54">
        <v>5039</v>
      </c>
      <c r="B5100" s="1221">
        <f>'Revenues 9-14'!C80</f>
        <v>2078</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36992</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7247</v>
      </c>
      <c r="D5115" s="13" t="str">
        <f t="shared" si="78"/>
        <v>Error?</v>
      </c>
    </row>
    <row r="5116" spans="1:4" x14ac:dyDescent="0.2">
      <c r="A5116" s="54">
        <v>5055</v>
      </c>
      <c r="B5116" s="1221">
        <f>'Revenues 9-14'!C99</f>
        <v>23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1023</v>
      </c>
      <c r="D5119" s="13" t="str">
        <f t="shared" ref="D5119:D5182" si="79">IF(ISBLANK(B5119),"OK",IF(A5119-B5119=0,"OK","Error?"))</f>
        <v>Error?</v>
      </c>
    </row>
    <row r="5120" spans="1:4" x14ac:dyDescent="0.2">
      <c r="A5120" s="54">
        <v>5059</v>
      </c>
      <c r="B5120" s="1221">
        <f>'Revenues 9-14'!C108</f>
        <v>13071</v>
      </c>
      <c r="C5120" s="13" t="s">
        <v>653</v>
      </c>
      <c r="D5120" s="13" t="str">
        <f t="shared" si="79"/>
        <v>Error?</v>
      </c>
    </row>
    <row r="5121" spans="1:4" x14ac:dyDescent="0.2">
      <c r="A5121" s="54">
        <v>5060</v>
      </c>
      <c r="B5121" s="1221">
        <f>'Revenues 9-14'!C109</f>
        <v>4057522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449853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449853</v>
      </c>
      <c r="C5132" s="13" t="s">
        <v>653</v>
      </c>
      <c r="D5132" s="13" t="str">
        <f t="shared" si="79"/>
        <v>Error?</v>
      </c>
    </row>
    <row r="5133" spans="1:4" x14ac:dyDescent="0.2">
      <c r="A5133" s="54">
        <v>5072</v>
      </c>
      <c r="B5133" s="1221">
        <f>'Revenues 9-14'!C124</f>
        <v>24669</v>
      </c>
      <c r="D5133" s="13" t="str">
        <f t="shared" si="79"/>
        <v>Error?</v>
      </c>
    </row>
    <row r="5134" spans="1:4" x14ac:dyDescent="0.2">
      <c r="A5134" s="54">
        <v>5073</v>
      </c>
      <c r="B5134" s="1221">
        <f>'Revenues 9-14'!C125</f>
        <v>53317</v>
      </c>
      <c r="D5134" s="13" t="str">
        <f t="shared" si="79"/>
        <v>Error?</v>
      </c>
    </row>
    <row r="5135" spans="1:4" x14ac:dyDescent="0.2">
      <c r="A5135" s="54">
        <v>5074</v>
      </c>
      <c r="B5135" s="1221">
        <f>'Revenues 9-14'!C126</f>
        <v>94790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172776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1380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1380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604</v>
      </c>
      <c r="D5167" s="13" t="str">
        <f t="shared" si="79"/>
        <v>Error?</v>
      </c>
    </row>
    <row r="5168" spans="1:4" x14ac:dyDescent="0.2">
      <c r="A5168" s="54">
        <v>5107</v>
      </c>
      <c r="B5168" s="1221">
        <f>'Revenues 9-14'!C147</f>
        <v>6562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93603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276407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726260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103141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29376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132517</v>
      </c>
      <c r="C5246" s="13" t="s">
        <v>653</v>
      </c>
      <c r="D5246" s="13" t="str">
        <f t="shared" si="80"/>
        <v>Error?</v>
      </c>
    </row>
    <row r="5247" spans="1:4" x14ac:dyDescent="0.2">
      <c r="A5247" s="54">
        <v>5186</v>
      </c>
      <c r="B5247" s="1221">
        <f>'Revenues 9-14'!C203</f>
        <v>134932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134932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6978</v>
      </c>
      <c r="D5278" s="13" t="str">
        <f t="shared" si="81"/>
        <v>Error?</v>
      </c>
    </row>
    <row r="5279" spans="1:4" x14ac:dyDescent="0.2">
      <c r="A5279" s="54">
        <v>5218</v>
      </c>
      <c r="B5279" s="1221">
        <f>'Revenues 9-14'!C221</f>
        <v>5171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12149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396029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396029</v>
      </c>
      <c r="C5326" s="13" t="s">
        <v>653</v>
      </c>
      <c r="D5326" s="13" t="str">
        <f t="shared" si="82"/>
        <v>Error?</v>
      </c>
    </row>
    <row r="5327" spans="1:4" x14ac:dyDescent="0.2">
      <c r="A5327" s="54">
        <v>5266</v>
      </c>
      <c r="B5327" s="1221">
        <f>'Revenues 9-14'!C275</f>
        <v>5179811</v>
      </c>
      <c r="C5327" s="13" t="s">
        <v>653</v>
      </c>
      <c r="D5327" s="13" t="str">
        <f t="shared" si="82"/>
        <v>Error?</v>
      </c>
    </row>
    <row r="5328" spans="1:4" x14ac:dyDescent="0.2">
      <c r="A5328" s="54">
        <v>5267</v>
      </c>
      <c r="B5328" s="1221">
        <f>'Revenues 9-14'!D5</f>
        <v>619364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619364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4911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4911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300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300</v>
      </c>
      <c r="C5355" s="13" t="s">
        <v>653</v>
      </c>
      <c r="D5355" s="13" t="str">
        <f t="shared" si="82"/>
        <v>Error?</v>
      </c>
    </row>
    <row r="5356" spans="1:4" x14ac:dyDescent="0.2">
      <c r="A5356" s="54">
        <v>5295</v>
      </c>
      <c r="B5356" s="1221">
        <f>'Revenues 9-14'!D109</f>
        <v>624575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624575</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206454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206454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1081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1081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103</v>
      </c>
      <c r="D5586" s="13" t="str">
        <f t="shared" si="86"/>
        <v>Error?</v>
      </c>
    </row>
    <row r="5587" spans="1:4" x14ac:dyDescent="0.2">
      <c r="A5587" s="54">
        <v>5526</v>
      </c>
      <c r="B5587" s="1221">
        <f>'Revenues 9-14'!F108</f>
        <v>103</v>
      </c>
      <c r="C5587" s="13" t="s">
        <v>653</v>
      </c>
      <c r="D5587" s="13" t="str">
        <f t="shared" si="86"/>
        <v>Error?</v>
      </c>
    </row>
    <row r="5588" spans="1:4" x14ac:dyDescent="0.2">
      <c r="A5588" s="54">
        <v>5527</v>
      </c>
      <c r="B5588" s="1221">
        <f>'Revenues 9-14'!F109</f>
        <v>207638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71365</v>
      </c>
      <c r="D5615" s="13" t="str">
        <f t="shared" si="86"/>
        <v>Error?</v>
      </c>
    </row>
    <row r="5616" spans="1:4" x14ac:dyDescent="0.2">
      <c r="A5616" s="82">
        <v>5555</v>
      </c>
      <c r="D5616" s="13" t="str">
        <f t="shared" si="86"/>
        <v>OK</v>
      </c>
    </row>
    <row r="5617" spans="1:4" x14ac:dyDescent="0.2">
      <c r="A5617" s="54">
        <v>5556</v>
      </c>
      <c r="B5617" s="1221">
        <f>'Revenues 9-14'!F152</f>
        <v>110985</v>
      </c>
      <c r="D5617" s="13" t="str">
        <f t="shared" si="86"/>
        <v>Error?</v>
      </c>
    </row>
    <row r="5618" spans="1:4" x14ac:dyDescent="0.2">
      <c r="A5618" s="54">
        <v>5557</v>
      </c>
      <c r="B5618" s="1221">
        <f>'Revenues 9-14'!F154</f>
        <v>182350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182350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182350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389988</v>
      </c>
      <c r="C5720" s="13" t="s">
        <v>653</v>
      </c>
      <c r="D5720" s="13" t="str">
        <f t="shared" si="88"/>
        <v>Error?</v>
      </c>
    </row>
    <row r="5721" spans="1:4" x14ac:dyDescent="0.2">
      <c r="A5721" s="54">
        <v>5660</v>
      </c>
      <c r="B5721" s="1221">
        <f>'Revenues 9-14'!G5</f>
        <v>143961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143961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287922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1584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1584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289506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54381</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54381</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11892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11892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66273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51615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51615</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1473</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1473</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53088</v>
      </c>
      <c r="C6023" s="13" t="s">
        <v>653</v>
      </c>
      <c r="D6023" s="13" t="str">
        <f t="shared" si="93"/>
        <v>Error?</v>
      </c>
    </row>
    <row r="6024" spans="1:5" x14ac:dyDescent="0.2">
      <c r="A6024" s="54">
        <v>5963</v>
      </c>
      <c r="B6024" s="1221">
        <f>'Revenues 9-14'!G109</f>
        <v>289506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66273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53088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41196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17490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516.1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202543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202543</v>
      </c>
      <c r="D6215" s="13" t="str">
        <f t="shared" si="96"/>
        <v>Error?</v>
      </c>
      <c r="E6215" s="13" t="s">
        <v>207</v>
      </c>
    </row>
    <row r="6216" spans="1:5" x14ac:dyDescent="0.2">
      <c r="A6216">
        <v>6155</v>
      </c>
      <c r="B6216" s="1221">
        <f>'Assets-Liab 5-6'!J41</f>
        <v>202543</v>
      </c>
      <c r="D6216" s="13" t="str">
        <f t="shared" si="96"/>
        <v>Error?</v>
      </c>
      <c r="E6216" s="13" t="s">
        <v>207</v>
      </c>
    </row>
    <row r="6217" spans="1:5" x14ac:dyDescent="0.2">
      <c r="A6217">
        <v>6156</v>
      </c>
      <c r="B6217" s="1221">
        <f>'Assets-Liab 5-6'!J4</f>
        <v>202543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288513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288513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288513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288636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288636</v>
      </c>
      <c r="D6229" s="13" t="str">
        <f t="shared" si="96"/>
        <v>Error?</v>
      </c>
      <c r="E6229" s="13" t="s">
        <v>207</v>
      </c>
    </row>
    <row r="6230" spans="1:5" x14ac:dyDescent="0.2">
      <c r="A6230">
        <v>6169</v>
      </c>
      <c r="B6230" s="1221">
        <f>'Acct Summary 7-8'!J20</f>
        <v>-123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-123</v>
      </c>
      <c r="D6263" s="13" t="str">
        <f t="shared" si="96"/>
        <v>Error?</v>
      </c>
      <c r="E6263" s="13" t="s">
        <v>207</v>
      </c>
    </row>
    <row r="6264" spans="1:5" x14ac:dyDescent="0.2">
      <c r="A6264">
        <v>6203</v>
      </c>
      <c r="B6264" s="1221">
        <f>'Acct Summary 7-8'!J79</f>
        <v>202666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202543</v>
      </c>
      <c r="D6266" s="13" t="str">
        <f t="shared" si="96"/>
        <v>Error?</v>
      </c>
      <c r="E6266" s="13" t="s">
        <v>207</v>
      </c>
    </row>
    <row r="6267" spans="1:5" x14ac:dyDescent="0.2">
      <c r="A6267">
        <v>6206</v>
      </c>
      <c r="B6267" s="1221">
        <f>'Acct Summary 7-8'!C82</f>
        <v>-433060</v>
      </c>
      <c r="D6267" s="13" t="str">
        <f t="shared" si="96"/>
        <v>Error?</v>
      </c>
      <c r="E6267" s="13" t="s">
        <v>207</v>
      </c>
    </row>
    <row r="6268" spans="1:5" x14ac:dyDescent="0.2">
      <c r="A6268">
        <v>6207</v>
      </c>
      <c r="B6268" s="1221">
        <f>'Acct Summary 7-8'!D82</f>
        <v>46382</v>
      </c>
      <c r="D6268" s="13" t="str">
        <f t="shared" si="96"/>
        <v>Error?</v>
      </c>
      <c r="E6268" s="13" t="s">
        <v>207</v>
      </c>
    </row>
    <row r="6269" spans="1:5" x14ac:dyDescent="0.2">
      <c r="A6269">
        <v>6208</v>
      </c>
      <c r="B6269" s="1221">
        <f>'Acct Summary 7-8'!E82</f>
        <v>0</v>
      </c>
      <c r="D6269" s="13" t="str">
        <f t="shared" si="96"/>
        <v>Error?</v>
      </c>
      <c r="E6269" s="13" t="s">
        <v>207</v>
      </c>
    </row>
    <row r="6270" spans="1:5" x14ac:dyDescent="0.2">
      <c r="A6270">
        <v>6209</v>
      </c>
      <c r="B6270" s="1221">
        <f>'Acct Summary 7-8'!F82</f>
        <v>-154054</v>
      </c>
      <c r="D6270" s="13" t="str">
        <f t="shared" si="96"/>
        <v>Error?</v>
      </c>
      <c r="E6270" s="13" t="s">
        <v>207</v>
      </c>
    </row>
    <row r="6271" spans="1:5" x14ac:dyDescent="0.2">
      <c r="A6271">
        <v>6210</v>
      </c>
      <c r="B6271" s="1221">
        <f>'Acct Summary 7-8'!G82</f>
        <v>30463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66273</v>
      </c>
      <c r="D6273" s="13" t="str">
        <f t="shared" si="97"/>
        <v>Error?</v>
      </c>
      <c r="E6273" s="13" t="s">
        <v>207</v>
      </c>
    </row>
    <row r="6274" spans="1:5" x14ac:dyDescent="0.2">
      <c r="A6274">
        <v>6213</v>
      </c>
      <c r="B6274" s="1221">
        <f>'Acct Summary 7-8'!J82</f>
        <v>-123</v>
      </c>
      <c r="D6274" s="13" t="str">
        <f t="shared" si="97"/>
        <v>Error?</v>
      </c>
      <c r="E6274" s="13" t="s">
        <v>207</v>
      </c>
    </row>
    <row r="6275" spans="1:5" x14ac:dyDescent="0.2">
      <c r="A6275">
        <v>6214</v>
      </c>
      <c r="B6275" s="1221">
        <f>'Acct Summary 7-8'!K82</f>
        <v>353088</v>
      </c>
      <c r="D6275" s="13" t="str">
        <f t="shared" si="97"/>
        <v>Error?</v>
      </c>
      <c r="E6275" s="13" t="s">
        <v>207</v>
      </c>
    </row>
    <row r="6276" spans="1:5" x14ac:dyDescent="0.2">
      <c r="A6276">
        <v>6215</v>
      </c>
      <c r="B6276" s="1221">
        <f>'Acct Summary 7-8'!C83</f>
        <v>-0.4228085830942957</v>
      </c>
      <c r="D6276" s="13" t="str">
        <f t="shared" si="97"/>
        <v>Error?</v>
      </c>
      <c r="E6276" s="13" t="s">
        <v>207</v>
      </c>
    </row>
    <row r="6277" spans="1:5" x14ac:dyDescent="0.2">
      <c r="A6277">
        <v>6216</v>
      </c>
      <c r="B6277" s="1221">
        <f>'Acct Summary 7-8'!D83</f>
        <v>6.4944229902181794E-2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-0.62352117407546814</v>
      </c>
      <c r="D6279" s="13" t="str">
        <f t="shared" si="97"/>
        <v>Error?</v>
      </c>
      <c r="E6279" s="13" t="s">
        <v>207</v>
      </c>
    </row>
    <row r="6280" spans="1:5" x14ac:dyDescent="0.2">
      <c r="A6280">
        <v>6219</v>
      </c>
      <c r="B6280" s="1221">
        <f>'Acct Summary 7-8'!G83</f>
        <v>0.16851987077358824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3.6008443426596794E-2</v>
      </c>
      <c r="D6282" s="13" t="str">
        <f t="shared" si="97"/>
        <v>Error?</v>
      </c>
      <c r="E6282" s="13" t="s">
        <v>207</v>
      </c>
    </row>
    <row r="6283" spans="1:5" x14ac:dyDescent="0.2">
      <c r="A6283">
        <v>6222</v>
      </c>
      <c r="B6283" s="1221">
        <f>'Acct Summary 7-8'!J83</f>
        <v>-6.0727845445164726E-4</v>
      </c>
      <c r="D6283" s="13" t="str">
        <f t="shared" si="97"/>
        <v>Error?</v>
      </c>
      <c r="E6283" s="13" t="s">
        <v>207</v>
      </c>
    </row>
    <row r="6284" spans="1:5" x14ac:dyDescent="0.2">
      <c r="A6284">
        <v>6223</v>
      </c>
      <c r="B6284" s="1221">
        <f>'Acct Summary 7-8'!K83</f>
        <v>0.53682818177671687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100000</v>
      </c>
      <c r="D6287" s="13" t="str">
        <f t="shared" si="97"/>
        <v>Error?</v>
      </c>
      <c r="E6287" s="13" t="s">
        <v>207</v>
      </c>
    </row>
    <row r="6288" spans="1:5" x14ac:dyDescent="0.2">
      <c r="A6288">
        <v>6227</v>
      </c>
      <c r="B6288" s="1221">
        <f>'Acct Summary 7-8'!E40</f>
        <v>2350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286947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286947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1566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1566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288513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109082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131692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48057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61422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185561</v>
      </c>
      <c r="D6880" s="13" t="str">
        <f t="shared" si="106"/>
        <v>Error?</v>
      </c>
    </row>
    <row r="6881" spans="1:4" x14ac:dyDescent="0.2">
      <c r="A6881">
        <v>6820</v>
      </c>
      <c r="B6881" s="1221">
        <f>'Expenditures 15-22'!K22</f>
        <v>185561</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4036</v>
      </c>
      <c r="D6981" s="13" t="str">
        <f t="shared" si="108"/>
        <v>Error?</v>
      </c>
    </row>
    <row r="6982" spans="1:4" x14ac:dyDescent="0.2">
      <c r="A6982">
        <v>6921</v>
      </c>
      <c r="B6982" s="1221">
        <f>'Expenditures 15-22'!K85</f>
        <v>4036</v>
      </c>
      <c r="D6982" s="13" t="str">
        <f t="shared" si="108"/>
        <v>Error?</v>
      </c>
    </row>
    <row r="6983" spans="1:4" x14ac:dyDescent="0.2">
      <c r="A6983">
        <v>6922</v>
      </c>
      <c r="B6983" s="1221">
        <f>'Expenditures 15-22'!H86</f>
        <v>35451</v>
      </c>
      <c r="D6983" s="13" t="str">
        <f t="shared" si="108"/>
        <v>Error?</v>
      </c>
    </row>
    <row r="6984" spans="1:4" x14ac:dyDescent="0.2">
      <c r="A6984">
        <v>6923</v>
      </c>
      <c r="B6984" s="1221">
        <f>'Expenditures 15-22'!K86</f>
        <v>35451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24750</v>
      </c>
      <c r="D6987" s="13" t="str">
        <f t="shared" si="108"/>
        <v>Error?</v>
      </c>
    </row>
    <row r="6988" spans="1:4" x14ac:dyDescent="0.2">
      <c r="A6988">
        <v>6927</v>
      </c>
      <c r="B6988" s="1221">
        <f>'Expenditures 15-22'!K88</f>
        <v>24750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64237</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288636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288513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5201</v>
      </c>
      <c r="D7073" s="13" t="str">
        <f t="shared" si="109"/>
        <v>Error?</v>
      </c>
    </row>
    <row r="7074" spans="1:4" x14ac:dyDescent="0.2">
      <c r="A7074">
        <v>7013</v>
      </c>
      <c r="B7074" s="1221">
        <f>'Expenditures 15-22'!K210</f>
        <v>5201</v>
      </c>
      <c r="D7074" s="13" t="str">
        <f t="shared" si="109"/>
        <v>Error?</v>
      </c>
    </row>
    <row r="7075" spans="1:4" x14ac:dyDescent="0.2">
      <c r="A7075">
        <v>7014</v>
      </c>
      <c r="B7075" s="1221">
        <f>'Expenditures 15-22'!D212</f>
        <v>4323</v>
      </c>
      <c r="D7075" s="13" t="str">
        <f t="shared" si="109"/>
        <v>Error?</v>
      </c>
    </row>
    <row r="7076" spans="1:4" x14ac:dyDescent="0.2">
      <c r="A7076">
        <v>7015</v>
      </c>
      <c r="B7076" s="1221">
        <f>'Expenditures 15-22'!K212</f>
        <v>4323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726</v>
      </c>
      <c r="D7079" s="13" t="str">
        <f t="shared" si="109"/>
        <v>Error?</v>
      </c>
    </row>
    <row r="7080" spans="1:4" x14ac:dyDescent="0.2">
      <c r="A7080">
        <v>7019</v>
      </c>
      <c r="B7080" s="1221">
        <f>'Expenditures 15-22'!K220</f>
        <v>726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68638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68638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11656</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11656</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10077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10077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150625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8773</v>
      </c>
      <c r="D7174" s="13" t="str">
        <f t="shared" si="111"/>
        <v>Error?</v>
      </c>
    </row>
    <row r="7175" spans="1:4" x14ac:dyDescent="0.2">
      <c r="A7175">
        <v>7114</v>
      </c>
      <c r="B7175" s="1221">
        <f>'Expenditures 15-22'!F318</f>
        <v>752</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160150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15000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15000</v>
      </c>
      <c r="D7198" s="13" t="str">
        <f t="shared" si="111"/>
        <v>Error?</v>
      </c>
    </row>
    <row r="7199" spans="1:4" x14ac:dyDescent="0.2">
      <c r="A7199">
        <v>7138</v>
      </c>
      <c r="B7199" s="1221">
        <f>'Expenditures 15-22'!C323</f>
        <v>150625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137259</v>
      </c>
      <c r="D7201" s="13" t="str">
        <f t="shared" si="111"/>
        <v>Error?</v>
      </c>
    </row>
    <row r="7202" spans="1:4" x14ac:dyDescent="0.2">
      <c r="A7202">
        <v>7141</v>
      </c>
      <c r="B7202" s="1221">
        <f>'Expenditures 15-22'!F323</f>
        <v>752</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288636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150625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137259</v>
      </c>
      <c r="D7218" s="13" t="str">
        <f t="shared" si="111"/>
        <v>Error?</v>
      </c>
    </row>
    <row r="7219" spans="1:4" x14ac:dyDescent="0.2">
      <c r="A7219">
        <v>7158</v>
      </c>
      <c r="B7219" s="1221">
        <f>'Expenditures 15-22'!F331</f>
        <v>752</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288636</v>
      </c>
      <c r="D7224" s="13" t="str">
        <f t="shared" si="111"/>
        <v>Error?</v>
      </c>
    </row>
    <row r="7225" spans="1:4" x14ac:dyDescent="0.2">
      <c r="A7225">
        <v>7164</v>
      </c>
      <c r="B7225" s="1221">
        <f>'Expenditures 15-22'!K332</f>
        <v>-123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10452</v>
      </c>
      <c r="D7246" s="13" t="str">
        <f t="shared" si="112"/>
        <v>Error?</v>
      </c>
    </row>
    <row r="7247" spans="1:4" x14ac:dyDescent="0.2">
      <c r="A7247">
        <f t="shared" si="113"/>
        <v>7186</v>
      </c>
      <c r="B7247" s="1221">
        <f>'Expenditures 15-22'!E7</f>
        <v>1826</v>
      </c>
      <c r="D7247" s="13" t="str">
        <f t="shared" si="112"/>
        <v>Error?</v>
      </c>
    </row>
    <row r="7248" spans="1:4" x14ac:dyDescent="0.2">
      <c r="A7248">
        <f t="shared" si="113"/>
        <v>7187</v>
      </c>
      <c r="B7248" s="1221">
        <f>'Expenditures 15-22'!F7</f>
        <v>10332</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46418</v>
      </c>
      <c r="D7251" s="13" t="str">
        <f t="shared" si="112"/>
        <v>Error?</v>
      </c>
    </row>
    <row r="7252" spans="1:4" x14ac:dyDescent="0.2">
      <c r="A7252">
        <f t="shared" si="113"/>
        <v>7191</v>
      </c>
      <c r="B7252" s="1221">
        <f>'Expenditures 15-22'!D9</f>
        <v>720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919</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58769</v>
      </c>
      <c r="D7263" s="13" t="str">
        <f t="shared" si="112"/>
        <v>Error?</v>
      </c>
    </row>
    <row r="7264" spans="1:4" x14ac:dyDescent="0.2">
      <c r="A7264">
        <f t="shared" si="113"/>
        <v>7203</v>
      </c>
      <c r="B7264" s="1221">
        <f>'Expenditures 15-22'!D17</f>
        <v>1537</v>
      </c>
      <c r="D7264" s="13" t="str">
        <f t="shared" si="112"/>
        <v>Error?</v>
      </c>
    </row>
    <row r="7265" spans="1:5" x14ac:dyDescent="0.2">
      <c r="A7265">
        <f t="shared" si="113"/>
        <v>7204</v>
      </c>
      <c r="B7265" s="1221">
        <f>'Expenditures 15-22'!E17</f>
        <v>499</v>
      </c>
      <c r="D7265" s="13" t="str">
        <f t="shared" si="112"/>
        <v>Error?</v>
      </c>
    </row>
    <row r="7266" spans="1:5" x14ac:dyDescent="0.2">
      <c r="A7266">
        <f t="shared" si="113"/>
        <v>7205</v>
      </c>
      <c r="B7266" s="1221">
        <f>'Expenditures 15-22'!F17</f>
        <v>617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445863</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445863</v>
      </c>
      <c r="D7618" s="13" t="str">
        <f t="shared" si="124"/>
        <v>Error?</v>
      </c>
      <c r="E7618" s="13" t="s">
        <v>20</v>
      </c>
    </row>
    <row r="7619" spans="1:5" x14ac:dyDescent="0.2">
      <c r="A7619">
        <f t="shared" si="123"/>
        <v>7558</v>
      </c>
      <c r="B7619" s="1221">
        <f>'Cap Outlay Deprec 27'!H14</f>
        <v>445863</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445863</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317933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100000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2350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23115</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23115</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6562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6562</v>
      </c>
      <c r="D7719" s="13" t="str">
        <f t="shared" si="126"/>
        <v>Error?</v>
      </c>
      <c r="E7719" s="13" t="s">
        <v>968</v>
      </c>
    </row>
    <row r="7720" spans="1:6" x14ac:dyDescent="0.2">
      <c r="A7720">
        <v>7659</v>
      </c>
      <c r="B7720" s="1221">
        <f>'Rest Tax Levies-Tort Im 26'!H14</f>
        <v>41293</v>
      </c>
      <c r="D7720" s="13" t="str">
        <f t="shared" si="126"/>
        <v>Error?</v>
      </c>
      <c r="E7720" s="13" t="s">
        <v>968</v>
      </c>
    </row>
    <row r="7721" spans="1:6" x14ac:dyDescent="0.2">
      <c r="A7721">
        <v>7660</v>
      </c>
      <c r="B7721" s="1221">
        <f>'Rest Tax Levies-Tort Im 26'!K14</f>
        <v>6562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d21dc803-237d-4c68-8692-8d731fd29118"/>
    <ds:schemaRef ds:uri="6ce3111e-7420-4802-b50a-75d4e9a0b980"/>
    <ds:schemaRef ds:uri="http://www.w3.org/XML/1998/namespace"/>
    <ds:schemaRef ds:uri="http://purl.org/dc/dcmitype/"/>
    <ds:schemaRef ds:uri="http://schemas.microsoft.com/sharepoint/v3"/>
    <ds:schemaRef ds:uri="http://purl.org/dc/terms/"/>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2017-08-15T23:47:56Z</cp:lastPrinted>
  <dcterms:created xsi:type="dcterms:W3CDTF">2003-10-29T19:06:34Z</dcterms:created>
  <dcterms:modified xsi:type="dcterms:W3CDTF">2017-09-29T14:31:52Z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